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նորը նախահաշիվ աշոցք ասֆալտ\"/>
    </mc:Choice>
  </mc:AlternateContent>
  <xr:revisionPtr revIDLastSave="0" documentId="13_ncr:1_{6B604CA8-058D-4C27-813F-E3E912BF71C8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Лист1" sheetId="7" r:id="rId7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7" l="1"/>
  <c r="H16" i="7"/>
  <c r="H15" i="7"/>
  <c r="H14" i="7"/>
  <c r="H12" i="7"/>
  <c r="H25" i="7"/>
  <c r="H24" i="7"/>
  <c r="H23" i="7"/>
  <c r="H22" i="7"/>
  <c r="H21" i="7"/>
  <c r="H20" i="7"/>
  <c r="H19" i="7"/>
  <c r="H18" i="7"/>
  <c r="F13" i="7"/>
  <c r="H13" i="7" s="1"/>
  <c r="H26" i="7" l="1"/>
  <c r="H27" i="7" s="1"/>
  <c r="H28" i="7" s="1"/>
  <c r="G14" i="6" l="1"/>
  <c r="O14" i="6" s="1"/>
  <c r="N17" i="6"/>
  <c r="O17" i="6" s="1"/>
  <c r="P17" i="6" s="1"/>
  <c r="N10" i="6"/>
  <c r="N12" i="6"/>
  <c r="P16" i="6"/>
  <c r="P15" i="6"/>
  <c r="N14" i="6"/>
  <c r="E16" i="6"/>
  <c r="E15" i="6"/>
  <c r="O16" i="6"/>
  <c r="O15" i="6"/>
  <c r="N16" i="6"/>
  <c r="N15" i="6"/>
  <c r="I17" i="6"/>
  <c r="G17" i="6"/>
  <c r="R15" i="5" l="1"/>
  <c r="A1" i="6"/>
  <c r="A1" i="5"/>
  <c r="A1" i="4"/>
  <c r="A1" i="3"/>
  <c r="B18" i="2" l="1"/>
  <c r="E11" i="4"/>
  <c r="P11" i="4" s="1"/>
  <c r="F26" i="3"/>
  <c r="F27" i="3" s="1"/>
  <c r="E11" i="3"/>
  <c r="F11" i="3"/>
  <c r="G10" i="6"/>
  <c r="N13" i="6"/>
  <c r="O13" i="6" s="1"/>
  <c r="P13" i="6" s="1"/>
  <c r="I14" i="6"/>
  <c r="P14" i="6" s="1"/>
  <c r="I10" i="6"/>
  <c r="I13" i="6"/>
  <c r="I12" i="6"/>
  <c r="G13" i="6"/>
  <c r="O10" i="6" l="1"/>
  <c r="P10" i="6" s="1"/>
  <c r="O12" i="6"/>
  <c r="P12" i="6" s="1"/>
  <c r="O15" i="5"/>
  <c r="P15" i="5" s="1"/>
  <c r="N15" i="5"/>
  <c r="N14" i="5"/>
  <c r="N12" i="5"/>
  <c r="G15" i="5"/>
  <c r="I15" i="5"/>
  <c r="I14" i="5"/>
  <c r="O14" i="5" s="1"/>
  <c r="P14" i="5" s="1"/>
  <c r="I12" i="5"/>
  <c r="O12" i="5" s="1"/>
  <c r="P12" i="5" s="1"/>
  <c r="G12" i="5"/>
  <c r="N10" i="5"/>
  <c r="O10" i="5" s="1"/>
  <c r="P10" i="5" s="1"/>
  <c r="I10" i="5"/>
  <c r="G10" i="5"/>
  <c r="I12" i="4"/>
  <c r="O12" i="4" s="1"/>
  <c r="P12" i="4" s="1"/>
  <c r="I10" i="4"/>
  <c r="G10" i="4"/>
  <c r="P19" i="6" l="1"/>
  <c r="P20" i="6" s="1"/>
  <c r="P21" i="6" s="1"/>
  <c r="P22" i="6" s="1"/>
  <c r="P23" i="6" s="1"/>
  <c r="M4" i="6" s="1"/>
  <c r="O10" i="4"/>
  <c r="P10" i="4" s="1"/>
  <c r="P16" i="5"/>
  <c r="P17" i="5" s="1"/>
  <c r="P18" i="5" s="1"/>
  <c r="P19" i="5" s="1"/>
  <c r="P20" i="5" s="1"/>
  <c r="D10" i="3" l="1"/>
  <c r="G10" i="3" s="1"/>
  <c r="P13" i="4"/>
  <c r="P14" i="4" s="1"/>
  <c r="P15" i="4" s="1"/>
  <c r="P16" i="4" s="1"/>
  <c r="P17" i="4" s="1"/>
  <c r="M4" i="4" s="1"/>
  <c r="D9" i="3"/>
  <c r="G9" i="3" s="1"/>
  <c r="M4" i="5"/>
  <c r="D8" i="3" l="1"/>
  <c r="G8" i="3" s="1"/>
  <c r="G11" i="3" s="1"/>
  <c r="G12" i="3" s="1"/>
  <c r="G13" i="3" s="1"/>
  <c r="G14" i="3" s="1"/>
  <c r="G16" i="3" s="1"/>
  <c r="G17" i="3" s="1"/>
  <c r="D11" i="3" l="1"/>
  <c r="D12" i="3" s="1"/>
  <c r="D13" i="3" s="1"/>
  <c r="D14" i="3" s="1"/>
  <c r="D16" i="3" s="1"/>
  <c r="D19" i="3" s="1"/>
  <c r="G19" i="3"/>
  <c r="G20" i="3" s="1"/>
  <c r="G22" i="3" s="1"/>
  <c r="D17" i="3" l="1"/>
  <c r="D20" i="3" s="1"/>
  <c r="G21" i="3"/>
  <c r="F21" i="3" s="1"/>
  <c r="F22" i="3"/>
  <c r="G23" i="3" l="1"/>
  <c r="G24" i="3" s="1"/>
  <c r="F23" i="3"/>
  <c r="F24" i="3" s="1"/>
  <c r="D23" i="3" l="1"/>
  <c r="D24" i="3"/>
  <c r="G25" i="3"/>
  <c r="D25" i="3" l="1"/>
  <c r="G26" i="3"/>
  <c r="G27" i="3" l="1"/>
  <c r="F3" i="3" s="1"/>
  <c r="D26" i="3"/>
  <c r="G28" i="3" l="1"/>
  <c r="F4" i="3" s="1"/>
  <c r="D27" i="3"/>
</calcChain>
</file>

<file path=xl/sharedStrings.xml><?xml version="1.0" encoding="utf-8"?>
<sst xmlns="http://schemas.openxmlformats.org/spreadsheetml/2006/main" count="129" uniqueCount="83">
  <si>
    <r>
      <rPr>
        <sz val="10"/>
        <rFont val="Lucida Sans Unicode"/>
        <family val="2"/>
      </rPr>
      <t>N1</t>
    </r>
  </si>
  <si>
    <r>
      <rPr>
        <sz val="10"/>
        <rFont val="Cambria Math"/>
        <family val="1"/>
      </rPr>
      <t>․</t>
    </r>
  </si>
  <si>
    <r>
      <rPr>
        <sz val="10"/>
        <rFont val="Lucida Sans Unicode"/>
        <family val="2"/>
      </rPr>
      <t>NN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</si>
  <si>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</si>
  <si>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</si>
  <si>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1-4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</si>
  <si>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</si>
  <si>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</si>
  <si>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</si>
  <si>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8"/>
        <rFont val="Lucida Sans Unicode"/>
        <family val="2"/>
      </rPr>
      <t>1-1587</t>
    </r>
  </si>
  <si>
    <r>
      <rPr>
        <sz val="9"/>
        <rFont val="Lucida Sans Unicode"/>
        <family val="2"/>
      </rPr>
      <t>27-20</t>
    </r>
  </si>
  <si>
    <r>
      <rPr>
        <sz val="8"/>
        <rFont val="Lucida Sans Unicode"/>
        <family val="2"/>
      </rPr>
      <t>7-2</t>
    </r>
  </si>
  <si>
    <r>
      <rPr>
        <sz val="9"/>
        <rFont val="Lucida Sans Unicode"/>
        <family val="2"/>
      </rPr>
      <t>27-38-1</t>
    </r>
  </si>
  <si>
    <r>
      <rPr>
        <sz val="9"/>
        <rFont val="Lucida Sans Unicode"/>
        <family val="2"/>
      </rPr>
      <t>10-1</t>
    </r>
  </si>
  <si>
    <r>
      <rPr>
        <sz val="9"/>
        <rFont val="Lucida Sans Unicode"/>
        <family val="2"/>
      </rPr>
      <t>27-251</t>
    </r>
  </si>
  <si>
    <r>
      <rPr>
        <sz val="9"/>
        <rFont val="Lucida Sans Unicode"/>
        <family val="2"/>
      </rPr>
      <t xml:space="preserve">27-164
</t>
    </r>
    <r>
      <rPr>
        <sz val="9"/>
        <rFont val="Lucida Sans Unicode"/>
        <family val="2"/>
      </rPr>
      <t>40-1</t>
    </r>
  </si>
  <si>
    <t>ՀՀ ՇԻՐԱԿԻ ՄԱՐԶԻ ԱՇՈՑՔ ՀԱՄԱՅՆՔԻ ԱՇՈՑՔ ԲՆԱԿԱՎԱՅՐԻ 5-ՐԴ ՓՈՂՈՑ 10-ՐԴ ՇԵՆՔԻ ԲԱԿԻ ԱՍՖԱԼՏԱՊԱՏՄԱՆ ԱՇԽԱՏԱՆՔՆԵՐ</t>
  </si>
  <si>
    <t>III Կարգի գրունտի քանդում h=32սմ հաստությամբ մշակում էքսկովատորով(0.65),բարձում ավտոինքնաթափեր և տեղափոխում լցակույտ մինչև 3.0կմ</t>
  </si>
  <si>
    <t>Հողային պաստառի համահարթեցում</t>
  </si>
  <si>
    <r>
      <t>մ</t>
    </r>
    <r>
      <rPr>
        <sz val="10"/>
        <color rgb="FF000000"/>
        <rFont val="Calibri"/>
        <family val="2"/>
        <charset val="204"/>
      </rPr>
      <t>²</t>
    </r>
  </si>
  <si>
    <t>Կազմեց՝                                             Մ․ Գասպարյան</t>
  </si>
  <si>
    <r>
      <t>մ</t>
    </r>
    <r>
      <rPr>
        <sz val="10"/>
        <color rgb="FF000000"/>
        <rFont val="Calibri"/>
        <family val="2"/>
        <charset val="204"/>
      </rPr>
      <t>2</t>
    </r>
  </si>
  <si>
    <t>Ավազակոպճային շերտ h=12սմ</t>
  </si>
  <si>
    <t>Խճային շերտ h=15սմ</t>
  </si>
  <si>
    <r>
      <t xml:space="preserve">  Մակերևույթի մշակում բիտումային էմուլսիայով                                                                  4.12տ/1000մ</t>
    </r>
    <r>
      <rPr>
        <sz val="10"/>
        <color rgb="FF000000"/>
        <rFont val="Calibri"/>
        <family val="2"/>
        <charset val="204"/>
      </rPr>
      <t>²</t>
    </r>
  </si>
  <si>
    <t>Սալվածք</t>
  </si>
  <si>
    <t>Տաք մանրահատիկ ա/բետոն h=4սմ "Բ" տիպի</t>
  </si>
  <si>
    <t xml:space="preserve">  Մակերևույթի մշակում բիտումային էմուլսիայով                                                                  0.6տ/1000մ2</t>
  </si>
  <si>
    <t>27-86
19-4</t>
  </si>
  <si>
    <t xml:space="preserve">Բազալտեեզրզքարերի տեղադրում (15x30)միաձույլ բետոնի հիմքի վրա </t>
  </si>
  <si>
    <t>բետոն Բ-15</t>
  </si>
  <si>
    <t>ց/ավազի շաղախ</t>
  </si>
  <si>
    <t>եզրաքար</t>
  </si>
  <si>
    <t>եզրաքարերի հիմքի Ավազակոպճային շերտի իրականացում h=12սմ</t>
  </si>
  <si>
    <t>կազմեց՝                               Մ․ Գասպարյան</t>
  </si>
  <si>
    <t>Կազմեց՝                                               Մ․ Գասպարյան</t>
  </si>
  <si>
    <t>հողային աշխատանքներ</t>
  </si>
  <si>
    <t>ճանապարհային պատվածք</t>
  </si>
  <si>
    <t>Օբյեկտային նախահաշիվ</t>
  </si>
  <si>
    <t xml:space="preserve">սալվածք(отмоска) </t>
  </si>
  <si>
    <t>Սալվածք(отмоска)</t>
  </si>
  <si>
    <t>Կազմված է 2024թ․ գներով</t>
  </si>
  <si>
    <t>Կազմված է 2024թ․ գներով          մեն․մեխ․-3107.16, աշխ․-2457.83</t>
  </si>
  <si>
    <t>գործող
գներով
գ=2.45783</t>
  </si>
  <si>
    <t>գործող
գներով
գ=3.10716</t>
  </si>
  <si>
    <t>ՀՀ</t>
  </si>
  <si>
    <t>Աշխատանքների անվանումը</t>
  </si>
  <si>
    <t>Չափման 
միավորը</t>
  </si>
  <si>
    <t xml:space="preserve">Բազալտե եզրզքարերի տեղադրում (15x30)միաձույլ բետոնի հիմքի վրա </t>
  </si>
  <si>
    <t>ԸՆԴԱՄԵՆԸ</t>
  </si>
  <si>
    <t>100%</t>
  </si>
  <si>
    <t>ԱԱՀ 20%</t>
  </si>
  <si>
    <t>ՀՀ ՇԻՐԱԿԻ ՄԱՐԶԻ ԱՇՈՑՔ ՀԱՄԱՅՆՔԻ ԱՇՈՑՔ ԲՆԱԿԱՎԱՅՐԻ 5-ՐԴ ՓՈՂՈՑ  10-ՐԴ ՇԵՆՔԻ ԲԱԿԻ ԱՍՖԱԼՏԱՊԱՏՄԱՆ ԱՇԽԱՏԱՆՔՆԵՐ</t>
  </si>
  <si>
    <t>Կազմեց                                    Մ․ Գասպարյան</t>
  </si>
  <si>
    <t>Պ</t>
  </si>
  <si>
    <r>
      <t>Ծավալաթերթ/</t>
    </r>
    <r>
      <rPr>
        <sz val="11"/>
        <color rgb="FF000000"/>
        <rFont val="Arial LatArm"/>
        <family val="2"/>
      </rPr>
      <t>Лист обёмов</t>
    </r>
  </si>
  <si>
    <t xml:space="preserve">
Наименование работ</t>
  </si>
  <si>
    <t>Единица измерения</t>
  </si>
  <si>
    <t>Քանակը 
количество</t>
  </si>
  <si>
    <t>միավորի 
արժեքը
стоимость единицы</t>
  </si>
  <si>
    <t>ընդհանուր
 արժեքը
общая стоимость</t>
  </si>
  <si>
    <t>ընդհանուր
 արժեքը%
общая стоимость в %</t>
  </si>
  <si>
    <t>Разработка грунта III класса h=32 см толщиной, обработка экскаватором (0,65), погрузка самосвалами и перемещение насыпи на расстояние до 3,0 км.</t>
  </si>
  <si>
    <r>
      <t>м</t>
    </r>
    <r>
      <rPr>
        <sz val="10"/>
        <color rgb="FF000000"/>
        <rFont val="Calibri"/>
        <family val="2"/>
        <charset val="204"/>
      </rPr>
      <t>³</t>
    </r>
  </si>
  <si>
    <t>тон</t>
  </si>
  <si>
    <t xml:space="preserve">Выравнивание грунта </t>
  </si>
  <si>
    <r>
      <t>м</t>
    </r>
    <r>
      <rPr>
        <sz val="10"/>
        <color rgb="FF000000"/>
        <rFont val="Calibri"/>
        <family val="2"/>
        <charset val="204"/>
      </rPr>
      <t>²</t>
    </r>
  </si>
  <si>
    <t>Слой песчано-гравийной смеси h=12см</t>
  </si>
  <si>
    <t>Слой гравия h=15см</t>
  </si>
  <si>
    <t>Обработка поверхности битумной эмульсией 4,12т/1000м²</t>
  </si>
  <si>
    <t>Горячий мелкозернистый а/бетон
 h=5см тип «Б»</t>
  </si>
  <si>
    <t>Обработка поверхности битумной эмульсией 0.6т/1000м²</t>
  </si>
  <si>
    <t>Горячий мелкозернистый а/бетон
 h=4см тип «Б»</t>
  </si>
  <si>
    <t>Монтаж базальтовых бордюров
 (15х30) на монолитное бетонное
 основание</t>
  </si>
  <si>
    <t>бетон Б-15</t>
  </si>
  <si>
    <t>Ц/песчаный раствор</t>
  </si>
  <si>
    <t>Выполнение песчано-гравийного слоя под основания бордюров h=12см.</t>
  </si>
  <si>
    <t>итого</t>
  </si>
  <si>
    <t>НДС 20%</t>
  </si>
  <si>
    <t>всего</t>
  </si>
  <si>
    <t>Կազմեց՝                                       Մ․ Գասպարյան</t>
  </si>
  <si>
    <t>Составил                                        М.  Гаспарян</t>
  </si>
  <si>
    <t>АСФАЛЬТИРОВАНИЕ РАБОТЫ ДВОРА 10-ЕГО Ж/ДОМА  5-Й УЛИЦЫ ПОСЁЛКА АШОЦК  АСШОЦКОГО ОБЩИНИ ШИРАКСКОЙ ОБЛАСТИ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</si>
</sst>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%"/>
    <numFmt numFmtId="165" formatCode="0.0"/>
    <numFmt numFmtId="166" formatCode="0.000"/>
    <numFmt numFmtId="167" formatCode="0.00000"/>
    <numFmt numFmtId="168" formatCode="0.0000"/>
    <numFmt numFmtId="169" formatCode="_-* #,##0.0_-;\-* #,##0.0_-;_-* &quot;-&quot;??_-;_-@_-"/>
  </numFmts>
  <fonts count="22">
    <font>
      <sz val="10"/>
      <color rgb="FF000000"/>
      <name val="Times New Roman"/>
      <charset val="204"/>
    </font>
    <font>
      <sz val="10"/>
      <name val="Lucida Sans Unicode"/>
      <family val="2"/>
      <charset val="204"/>
    </font>
    <font>
      <sz val="10"/>
      <name val="Cambria Math"/>
      <family val="1"/>
      <charset val="204"/>
    </font>
    <font>
      <sz val="10"/>
      <color rgb="FF000000"/>
      <name val="Lucida Sans Unicode"/>
      <family val="2"/>
    </font>
    <font>
      <b/>
      <sz val="10"/>
      <color rgb="FF000000"/>
      <name val="Arial"/>
      <family val="2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Arial LatArm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Arial LatArm"/>
      <family val="2"/>
    </font>
    <font>
      <sz val="10"/>
      <color rgb="FF1F1F1F"/>
      <name val="Inherit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23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 indent="5"/>
    </xf>
    <xf numFmtId="0" fontId="2" fillId="0" borderId="0" xfId="0" applyFont="1" applyFill="1" applyBorder="1" applyAlignment="1">
      <alignment horizontal="right" vertical="top" wrapText="1" indent="6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right" vertical="top" indent="26" shrinkToFit="1"/>
    </xf>
    <xf numFmtId="9" fontId="3" fillId="0" borderId="0" xfId="0" applyNumberFormat="1" applyFont="1" applyFill="1" applyBorder="1" applyAlignment="1">
      <alignment horizontal="right" vertical="top" indent="26" shrinkToFit="1"/>
    </xf>
    <xf numFmtId="10" fontId="3" fillId="0" borderId="0" xfId="0" applyNumberFormat="1" applyFont="1" applyFill="1" applyBorder="1" applyAlignment="1">
      <alignment horizontal="right" vertical="top" indent="26" shrinkToFit="1"/>
    </xf>
    <xf numFmtId="165" fontId="3" fillId="0" borderId="0" xfId="0" applyNumberFormat="1" applyFont="1" applyFill="1" applyBorder="1" applyAlignment="1">
      <alignment horizontal="right" vertical="top" indent="26" shrinkToFit="1"/>
    </xf>
    <xf numFmtId="2" fontId="3" fillId="0" borderId="0" xfId="0" applyNumberFormat="1" applyFont="1" applyFill="1" applyBorder="1" applyAlignment="1">
      <alignment horizontal="right" vertical="center" indent="26" shrinkToFit="1"/>
    </xf>
    <xf numFmtId="165" fontId="4" fillId="0" borderId="0" xfId="0" applyNumberFormat="1" applyFont="1" applyFill="1" applyBorder="1" applyAlignment="1">
      <alignment horizontal="left" vertical="top" indent="4" shrinkToFit="1"/>
    </xf>
    <xf numFmtId="0" fontId="0" fillId="0" borderId="1" xfId="0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left" vertical="top" indent="4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 indent="2"/>
    </xf>
    <xf numFmtId="2" fontId="3" fillId="0" borderId="2" xfId="0" applyNumberFormat="1" applyFont="1" applyFill="1" applyBorder="1" applyAlignment="1">
      <alignment horizontal="left" vertical="top" indent="3" shrinkToFit="1"/>
    </xf>
    <xf numFmtId="2" fontId="3" fillId="0" borderId="2" xfId="0" applyNumberFormat="1" applyFont="1" applyFill="1" applyBorder="1" applyAlignment="1">
      <alignment horizontal="left" vertical="top" indent="4" shrinkToFit="1"/>
    </xf>
    <xf numFmtId="2" fontId="3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top" indent="2" shrinkToFit="1"/>
    </xf>
    <xf numFmtId="10" fontId="3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wrapText="1"/>
    </xf>
    <xf numFmtId="10" fontId="3" fillId="0" borderId="2" xfId="0" applyNumberFormat="1" applyFont="1" applyFill="1" applyBorder="1" applyAlignment="1">
      <alignment horizontal="left" vertical="top" indent="2" shrinkToFit="1"/>
    </xf>
    <xf numFmtId="2" fontId="3" fillId="0" borderId="2" xfId="0" applyNumberFormat="1" applyFont="1" applyFill="1" applyBorder="1" applyAlignment="1">
      <alignment horizontal="left" vertical="top" indent="5" shrinkToFit="1"/>
    </xf>
    <xf numFmtId="9" fontId="3" fillId="0" borderId="2" xfId="0" applyNumberFormat="1" applyFont="1" applyFill="1" applyBorder="1" applyAlignment="1">
      <alignment horizontal="center" vertical="top" shrinkToFit="1"/>
    </xf>
    <xf numFmtId="9" fontId="3" fillId="0" borderId="2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6" fontId="8" fillId="0" borderId="2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6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right" vertical="top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righ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0" fontId="7" fillId="0" borderId="3" xfId="0" applyFont="1" applyFill="1" applyBorder="1" applyAlignment="1">
      <alignment horizontal="left" vertical="top" wrapText="1" inden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0" fontId="9" fillId="0" borderId="4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left" vertical="top" wrapText="1" indent="1"/>
    </xf>
    <xf numFmtId="166" fontId="8" fillId="0" borderId="4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right" vertical="top" wrapText="1"/>
    </xf>
    <xf numFmtId="2" fontId="8" fillId="0" borderId="2" xfId="0" applyNumberFormat="1" applyFont="1" applyFill="1" applyBorder="1" applyAlignment="1">
      <alignment horizontal="center" vertical="center" shrinkToFit="1"/>
    </xf>
    <xf numFmtId="165" fontId="8" fillId="0" borderId="2" xfId="0" applyNumberFormat="1" applyFont="1" applyFill="1" applyBorder="1" applyAlignment="1">
      <alignment horizontal="center" vertical="center" shrinkToFit="1"/>
    </xf>
    <xf numFmtId="166" fontId="8" fillId="0" borderId="2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horizontal="left" vertical="center" shrinkToFit="1"/>
    </xf>
    <xf numFmtId="168" fontId="8" fillId="0" borderId="2" xfId="0" applyNumberFormat="1" applyFont="1" applyFill="1" applyBorder="1" applyAlignment="1">
      <alignment horizontal="center" vertical="top" shrinkToFit="1"/>
    </xf>
    <xf numFmtId="166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13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8" xfId="0" applyFill="1" applyBorder="1" applyAlignment="1">
      <alignment horizontal="left" wrapText="1"/>
    </xf>
    <xf numFmtId="166" fontId="8" fillId="0" borderId="4" xfId="0" applyNumberFormat="1" applyFont="1" applyFill="1" applyBorder="1" applyAlignment="1">
      <alignment horizontal="right" vertical="center" shrinkToFit="1"/>
    </xf>
    <xf numFmtId="0" fontId="7" fillId="0" borderId="2" xfId="0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right" vertical="center" shrinkToFit="1"/>
    </xf>
    <xf numFmtId="2" fontId="8" fillId="0" borderId="2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166" fontId="0" fillId="0" borderId="0" xfId="0" applyNumberFormat="1" applyFill="1" applyBorder="1" applyAlignment="1">
      <alignment horizontal="left" vertical="top"/>
    </xf>
    <xf numFmtId="168" fontId="0" fillId="0" borderId="0" xfId="0" applyNumberForma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" fontId="16" fillId="0" borderId="2" xfId="0" applyNumberFormat="1" applyFont="1" applyFill="1" applyBorder="1" applyAlignment="1">
      <alignment horizontal="center" vertical="top" shrinkToFi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vertical="top" wrapText="1"/>
    </xf>
    <xf numFmtId="166" fontId="8" fillId="0" borderId="8" xfId="0" applyNumberFormat="1" applyFont="1" applyFill="1" applyBorder="1" applyAlignment="1">
      <alignment horizontal="center" vertical="top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168" fontId="8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top"/>
    </xf>
    <xf numFmtId="0" fontId="0" fillId="0" borderId="23" xfId="0" applyBorder="1" applyAlignment="1">
      <alignment horizontal="center" vertical="top"/>
    </xf>
    <xf numFmtId="2" fontId="8" fillId="0" borderId="18" xfId="0" applyNumberFormat="1" applyFont="1" applyBorder="1" applyAlignment="1">
      <alignment horizontal="center" vertical="top" shrinkToFit="1"/>
    </xf>
    <xf numFmtId="2" fontId="8" fillId="0" borderId="18" xfId="0" applyNumberFormat="1" applyFont="1" applyBorder="1" applyAlignment="1">
      <alignment horizontal="right" vertical="top" indent="1" shrinkToFit="1"/>
    </xf>
    <xf numFmtId="0" fontId="0" fillId="0" borderId="18" xfId="0" applyBorder="1" applyAlignment="1">
      <alignment horizontal="left" vertical="top"/>
    </xf>
    <xf numFmtId="0" fontId="18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166" fontId="15" fillId="0" borderId="18" xfId="0" applyNumberFormat="1" applyFont="1" applyBorder="1" applyAlignment="1">
      <alignment horizontal="left" vertical="top"/>
    </xf>
    <xf numFmtId="169" fontId="8" fillId="0" borderId="18" xfId="1" applyNumberFormat="1" applyFont="1" applyBorder="1" applyAlignment="1">
      <alignment horizontal="right" vertical="top" indent="1" shrinkToFit="1"/>
    </xf>
    <xf numFmtId="1" fontId="8" fillId="0" borderId="18" xfId="0" applyNumberFormat="1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left" vertical="top" wrapText="1"/>
    </xf>
    <xf numFmtId="1" fontId="8" fillId="0" borderId="18" xfId="0" applyNumberFormat="1" applyFont="1" applyBorder="1" applyAlignment="1">
      <alignment horizontal="center" vertical="top" shrinkToFi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18" xfId="0" applyBorder="1" applyAlignment="1">
      <alignment horizontal="left" vertical="top" wrapText="1"/>
    </xf>
    <xf numFmtId="1" fontId="8" fillId="0" borderId="18" xfId="0" applyNumberFormat="1" applyFont="1" applyBorder="1" applyAlignment="1">
      <alignment horizontal="left" vertical="top" indent="1" shrinkToFit="1"/>
    </xf>
    <xf numFmtId="2" fontId="8" fillId="0" borderId="18" xfId="0" applyNumberFormat="1" applyFont="1" applyBorder="1" applyAlignment="1">
      <alignment horizontal="left" vertical="top" indent="1" shrinkToFit="1"/>
    </xf>
    <xf numFmtId="0" fontId="18" fillId="0" borderId="18" xfId="0" applyFont="1" applyBorder="1" applyAlignment="1">
      <alignment horizontal="left" vertical="top" wrapText="1"/>
    </xf>
    <xf numFmtId="2" fontId="8" fillId="0" borderId="18" xfId="0" applyNumberFormat="1" applyFont="1" applyBorder="1" applyAlignment="1">
      <alignment horizontal="center" vertical="center" shrinkToFit="1"/>
    </xf>
    <xf numFmtId="0" fontId="21" fillId="0" borderId="0" xfId="0" applyFont="1" applyAlignment="1">
      <alignment horizontal="left" vertical="center" wrapText="1"/>
    </xf>
    <xf numFmtId="0" fontId="15" fillId="0" borderId="18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left" vertical="top"/>
    </xf>
    <xf numFmtId="49" fontId="15" fillId="0" borderId="18" xfId="0" applyNumberFormat="1" applyFont="1" applyBorder="1" applyAlignment="1">
      <alignment horizontal="left" vertical="top"/>
    </xf>
    <xf numFmtId="2" fontId="15" fillId="0" borderId="18" xfId="0" applyNumberFormat="1" applyFont="1" applyBorder="1" applyAlignment="1">
      <alignment horizontal="left" vertical="top"/>
    </xf>
    <xf numFmtId="0" fontId="1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3" xfId="0" applyFont="1" applyFill="1" applyBorder="1" applyAlignment="1">
      <alignment horizontal="left" textRotation="90" wrapText="1"/>
    </xf>
    <xf numFmtId="0" fontId="1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left" vertical="top" indent="4" shrinkToFit="1"/>
    </xf>
    <xf numFmtId="2" fontId="3" fillId="0" borderId="4" xfId="0" applyNumberFormat="1" applyFont="1" applyFill="1" applyBorder="1" applyAlignment="1">
      <alignment horizontal="left" vertical="top" indent="4" shrinkToFi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8" xfId="0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0" fillId="0" borderId="13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left" vertical="top" indent="1" shrinkToFit="1"/>
    </xf>
    <xf numFmtId="1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shrinkToFit="1"/>
    </xf>
    <xf numFmtId="166" fontId="8" fillId="0" borderId="4" xfId="0" applyNumberFormat="1" applyFont="1" applyFill="1" applyBorder="1" applyAlignment="1">
      <alignment horizontal="left" vertical="top" shrinkToFi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1" fontId="8" fillId="0" borderId="8" xfId="0" applyNumberFormat="1" applyFont="1" applyFill="1" applyBorder="1" applyAlignment="1">
      <alignment horizontal="center" vertical="top" shrinkToFit="1"/>
    </xf>
    <xf numFmtId="0" fontId="12" fillId="0" borderId="3" xfId="0" applyFont="1" applyFill="1" applyBorder="1" applyAlignment="1">
      <alignment horizontal="left" vertical="top" wrapText="1"/>
    </xf>
    <xf numFmtId="166" fontId="8" fillId="0" borderId="8" xfId="0" applyNumberFormat="1" applyFont="1" applyFill="1" applyBorder="1" applyAlignment="1">
      <alignment horizontal="left" vertical="top" indent="1" shrinkToFit="1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" fontId="8" fillId="0" borderId="18" xfId="0" applyNumberFormat="1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left" vertical="top" wrapText="1"/>
    </xf>
    <xf numFmtId="0" fontId="15" fillId="0" borderId="27" xfId="0" applyFont="1" applyBorder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1" fontId="8" fillId="0" borderId="18" xfId="0" applyNumberFormat="1" applyFont="1" applyBorder="1" applyAlignment="1">
      <alignment horizontal="center" vertical="top" shrinkToFi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0" fillId="0" borderId="18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2" xfId="0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26" Type="http://schemas.openxmlformats.org/officeDocument/2006/relationships/image" Target="../media/image32.png"/><Relationship Id="rId3" Type="http://schemas.openxmlformats.org/officeDocument/2006/relationships/image" Target="../media/image9.png"/><Relationship Id="rId21" Type="http://schemas.openxmlformats.org/officeDocument/2006/relationships/image" Target="../media/image27.png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5" Type="http://schemas.openxmlformats.org/officeDocument/2006/relationships/image" Target="../media/image31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20" Type="http://schemas.openxmlformats.org/officeDocument/2006/relationships/image" Target="../media/image26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24" Type="http://schemas.openxmlformats.org/officeDocument/2006/relationships/image" Target="../media/image30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10" Type="http://schemas.openxmlformats.org/officeDocument/2006/relationships/image" Target="../media/image16.png"/><Relationship Id="rId19" Type="http://schemas.openxmlformats.org/officeDocument/2006/relationships/image" Target="../media/image25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Relationship Id="rId22" Type="http://schemas.openxmlformats.org/officeDocument/2006/relationships/image" Target="../media/image28.png"/><Relationship Id="rId27" Type="http://schemas.openxmlformats.org/officeDocument/2006/relationships/image" Target="../media/image3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" Type="http://schemas.openxmlformats.org/officeDocument/2006/relationships/image" Target="../media/image37.png"/><Relationship Id="rId21" Type="http://schemas.openxmlformats.org/officeDocument/2006/relationships/image" Target="../media/image53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15.png"/><Relationship Id="rId25" Type="http://schemas.openxmlformats.org/officeDocument/2006/relationships/image" Target="../media/image57.png"/><Relationship Id="rId2" Type="http://schemas.openxmlformats.org/officeDocument/2006/relationships/image" Target="../media/image36.png"/><Relationship Id="rId16" Type="http://schemas.openxmlformats.org/officeDocument/2006/relationships/image" Target="../media/image12.png"/><Relationship Id="rId20" Type="http://schemas.openxmlformats.org/officeDocument/2006/relationships/image" Target="../media/image52.png"/><Relationship Id="rId29" Type="http://schemas.openxmlformats.org/officeDocument/2006/relationships/image" Target="../media/image61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6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10" Type="http://schemas.openxmlformats.org/officeDocument/2006/relationships/image" Target="../media/image44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6.png"/><Relationship Id="rId18" Type="http://schemas.openxmlformats.org/officeDocument/2006/relationships/image" Target="../media/image81.png"/><Relationship Id="rId26" Type="http://schemas.openxmlformats.org/officeDocument/2006/relationships/image" Target="../media/image89.png"/><Relationship Id="rId3" Type="http://schemas.openxmlformats.org/officeDocument/2006/relationships/image" Target="../media/image66.png"/><Relationship Id="rId21" Type="http://schemas.openxmlformats.org/officeDocument/2006/relationships/image" Target="../media/image84.png"/><Relationship Id="rId34" Type="http://schemas.openxmlformats.org/officeDocument/2006/relationships/image" Target="../media/image97.png"/><Relationship Id="rId7" Type="http://schemas.openxmlformats.org/officeDocument/2006/relationships/image" Target="../media/image70.png"/><Relationship Id="rId12" Type="http://schemas.openxmlformats.org/officeDocument/2006/relationships/image" Target="../media/image75.png"/><Relationship Id="rId17" Type="http://schemas.openxmlformats.org/officeDocument/2006/relationships/image" Target="../media/image80.png"/><Relationship Id="rId25" Type="http://schemas.openxmlformats.org/officeDocument/2006/relationships/image" Target="../media/image88.png"/><Relationship Id="rId33" Type="http://schemas.openxmlformats.org/officeDocument/2006/relationships/image" Target="../media/image96.png"/><Relationship Id="rId2" Type="http://schemas.openxmlformats.org/officeDocument/2006/relationships/image" Target="../media/image65.png"/><Relationship Id="rId16" Type="http://schemas.openxmlformats.org/officeDocument/2006/relationships/image" Target="../media/image79.png"/><Relationship Id="rId20" Type="http://schemas.openxmlformats.org/officeDocument/2006/relationships/image" Target="../media/image83.png"/><Relationship Id="rId29" Type="http://schemas.openxmlformats.org/officeDocument/2006/relationships/image" Target="../media/image92.png"/><Relationship Id="rId1" Type="http://schemas.openxmlformats.org/officeDocument/2006/relationships/image" Target="../media/image64.png"/><Relationship Id="rId6" Type="http://schemas.openxmlformats.org/officeDocument/2006/relationships/image" Target="../media/image69.png"/><Relationship Id="rId11" Type="http://schemas.openxmlformats.org/officeDocument/2006/relationships/image" Target="../media/image74.png"/><Relationship Id="rId24" Type="http://schemas.openxmlformats.org/officeDocument/2006/relationships/image" Target="../media/image87.png"/><Relationship Id="rId32" Type="http://schemas.openxmlformats.org/officeDocument/2006/relationships/image" Target="../media/image95.png"/><Relationship Id="rId5" Type="http://schemas.openxmlformats.org/officeDocument/2006/relationships/image" Target="../media/image68.png"/><Relationship Id="rId15" Type="http://schemas.openxmlformats.org/officeDocument/2006/relationships/image" Target="../media/image78.png"/><Relationship Id="rId23" Type="http://schemas.openxmlformats.org/officeDocument/2006/relationships/image" Target="../media/image86.png"/><Relationship Id="rId28" Type="http://schemas.openxmlformats.org/officeDocument/2006/relationships/image" Target="../media/image91.png"/><Relationship Id="rId10" Type="http://schemas.openxmlformats.org/officeDocument/2006/relationships/image" Target="../media/image73.png"/><Relationship Id="rId19" Type="http://schemas.openxmlformats.org/officeDocument/2006/relationships/image" Target="../media/image82.png"/><Relationship Id="rId31" Type="http://schemas.openxmlformats.org/officeDocument/2006/relationships/image" Target="../media/image94.png"/><Relationship Id="rId4" Type="http://schemas.openxmlformats.org/officeDocument/2006/relationships/image" Target="../media/image67.pn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85.png"/><Relationship Id="rId27" Type="http://schemas.openxmlformats.org/officeDocument/2006/relationships/image" Target="../media/image90.png"/><Relationship Id="rId30" Type="http://schemas.openxmlformats.org/officeDocument/2006/relationships/image" Target="../media/image93.png"/><Relationship Id="rId35" Type="http://schemas.openxmlformats.org/officeDocument/2006/relationships/image" Target="../media/image98.png"/><Relationship Id="rId8" Type="http://schemas.openxmlformats.org/officeDocument/2006/relationships/image" Target="../media/image71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8.png"/><Relationship Id="rId18" Type="http://schemas.openxmlformats.org/officeDocument/2006/relationships/image" Target="../media/image68.png"/><Relationship Id="rId26" Type="http://schemas.openxmlformats.org/officeDocument/2006/relationships/image" Target="../media/image79.png"/><Relationship Id="rId39" Type="http://schemas.openxmlformats.org/officeDocument/2006/relationships/image" Target="../media/image81.png"/><Relationship Id="rId21" Type="http://schemas.openxmlformats.org/officeDocument/2006/relationships/image" Target="../media/image71.png"/><Relationship Id="rId34" Type="http://schemas.openxmlformats.org/officeDocument/2006/relationships/image" Target="../media/image88.png"/><Relationship Id="rId42" Type="http://schemas.openxmlformats.org/officeDocument/2006/relationships/image" Target="../media/image115.png"/><Relationship Id="rId47" Type="http://schemas.openxmlformats.org/officeDocument/2006/relationships/image" Target="../media/image97.png"/><Relationship Id="rId7" Type="http://schemas.openxmlformats.org/officeDocument/2006/relationships/image" Target="../media/image103.png"/><Relationship Id="rId2" Type="http://schemas.openxmlformats.org/officeDocument/2006/relationships/image" Target="../media/image65.png"/><Relationship Id="rId16" Type="http://schemas.openxmlformats.org/officeDocument/2006/relationships/image" Target="../media/image111.png"/><Relationship Id="rId29" Type="http://schemas.openxmlformats.org/officeDocument/2006/relationships/image" Target="../media/image83.png"/><Relationship Id="rId1" Type="http://schemas.openxmlformats.org/officeDocument/2006/relationships/image" Target="../media/image64.png"/><Relationship Id="rId6" Type="http://schemas.openxmlformats.org/officeDocument/2006/relationships/image" Target="../media/image102.png"/><Relationship Id="rId11" Type="http://schemas.openxmlformats.org/officeDocument/2006/relationships/image" Target="../media/image106.png"/><Relationship Id="rId24" Type="http://schemas.openxmlformats.org/officeDocument/2006/relationships/image" Target="../media/image77.png"/><Relationship Id="rId32" Type="http://schemas.openxmlformats.org/officeDocument/2006/relationships/image" Target="../media/image86.png"/><Relationship Id="rId37" Type="http://schemas.openxmlformats.org/officeDocument/2006/relationships/image" Target="../media/image91.png"/><Relationship Id="rId40" Type="http://schemas.openxmlformats.org/officeDocument/2006/relationships/image" Target="../media/image113.png"/><Relationship Id="rId45" Type="http://schemas.openxmlformats.org/officeDocument/2006/relationships/image" Target="../media/image94.png"/><Relationship Id="rId5" Type="http://schemas.openxmlformats.org/officeDocument/2006/relationships/image" Target="../media/image101.png"/><Relationship Id="rId15" Type="http://schemas.openxmlformats.org/officeDocument/2006/relationships/image" Target="../media/image110.png"/><Relationship Id="rId23" Type="http://schemas.openxmlformats.org/officeDocument/2006/relationships/image" Target="../media/image96.png"/><Relationship Id="rId28" Type="http://schemas.openxmlformats.org/officeDocument/2006/relationships/image" Target="../media/image82.png"/><Relationship Id="rId36" Type="http://schemas.openxmlformats.org/officeDocument/2006/relationships/image" Target="../media/image90.png"/><Relationship Id="rId10" Type="http://schemas.openxmlformats.org/officeDocument/2006/relationships/image" Target="../media/image105.png"/><Relationship Id="rId19" Type="http://schemas.openxmlformats.org/officeDocument/2006/relationships/image" Target="../media/image69.png"/><Relationship Id="rId31" Type="http://schemas.openxmlformats.org/officeDocument/2006/relationships/image" Target="../media/image85.png"/><Relationship Id="rId44" Type="http://schemas.openxmlformats.org/officeDocument/2006/relationships/image" Target="../media/image93.png"/><Relationship Id="rId4" Type="http://schemas.openxmlformats.org/officeDocument/2006/relationships/image" Target="../media/image100.png"/><Relationship Id="rId9" Type="http://schemas.openxmlformats.org/officeDocument/2006/relationships/image" Target="../media/image67.png"/><Relationship Id="rId14" Type="http://schemas.openxmlformats.org/officeDocument/2006/relationships/image" Target="../media/image109.png"/><Relationship Id="rId22" Type="http://schemas.openxmlformats.org/officeDocument/2006/relationships/image" Target="../media/image72.png"/><Relationship Id="rId27" Type="http://schemas.openxmlformats.org/officeDocument/2006/relationships/image" Target="../media/image80.png"/><Relationship Id="rId30" Type="http://schemas.openxmlformats.org/officeDocument/2006/relationships/image" Target="../media/image84.png"/><Relationship Id="rId35" Type="http://schemas.openxmlformats.org/officeDocument/2006/relationships/image" Target="../media/image89.png"/><Relationship Id="rId43" Type="http://schemas.openxmlformats.org/officeDocument/2006/relationships/image" Target="../media/image116.png"/><Relationship Id="rId48" Type="http://schemas.openxmlformats.org/officeDocument/2006/relationships/image" Target="../media/image98.png"/><Relationship Id="rId8" Type="http://schemas.openxmlformats.org/officeDocument/2006/relationships/image" Target="../media/image104.png"/><Relationship Id="rId3" Type="http://schemas.openxmlformats.org/officeDocument/2006/relationships/image" Target="../media/image99.png"/><Relationship Id="rId12" Type="http://schemas.openxmlformats.org/officeDocument/2006/relationships/image" Target="../media/image107.png"/><Relationship Id="rId17" Type="http://schemas.openxmlformats.org/officeDocument/2006/relationships/image" Target="../media/image112.png"/><Relationship Id="rId25" Type="http://schemas.openxmlformats.org/officeDocument/2006/relationships/image" Target="../media/image78.png"/><Relationship Id="rId33" Type="http://schemas.openxmlformats.org/officeDocument/2006/relationships/image" Target="../media/image87.png"/><Relationship Id="rId38" Type="http://schemas.openxmlformats.org/officeDocument/2006/relationships/image" Target="../media/image92.png"/><Relationship Id="rId46" Type="http://schemas.openxmlformats.org/officeDocument/2006/relationships/image" Target="../media/image95.png"/><Relationship Id="rId20" Type="http://schemas.openxmlformats.org/officeDocument/2006/relationships/image" Target="../media/image70.png"/><Relationship Id="rId41" Type="http://schemas.openxmlformats.org/officeDocument/2006/relationships/image" Target="../media/image114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0.png"/><Relationship Id="rId18" Type="http://schemas.openxmlformats.org/officeDocument/2006/relationships/image" Target="../media/image86.png"/><Relationship Id="rId26" Type="http://schemas.openxmlformats.org/officeDocument/2006/relationships/image" Target="../media/image118.png"/><Relationship Id="rId39" Type="http://schemas.openxmlformats.org/officeDocument/2006/relationships/image" Target="../media/image68.png"/><Relationship Id="rId21" Type="http://schemas.openxmlformats.org/officeDocument/2006/relationships/image" Target="../media/image90.png"/><Relationship Id="rId34" Type="http://schemas.openxmlformats.org/officeDocument/2006/relationships/image" Target="../media/image110.png"/><Relationship Id="rId42" Type="http://schemas.openxmlformats.org/officeDocument/2006/relationships/image" Target="../media/image71.png"/><Relationship Id="rId7" Type="http://schemas.openxmlformats.org/officeDocument/2006/relationships/image" Target="../media/image95.png"/><Relationship Id="rId2" Type="http://schemas.openxmlformats.org/officeDocument/2006/relationships/image" Target="../media/image117.png"/><Relationship Id="rId16" Type="http://schemas.openxmlformats.org/officeDocument/2006/relationships/image" Target="../media/image84.png"/><Relationship Id="rId29" Type="http://schemas.openxmlformats.org/officeDocument/2006/relationships/image" Target="../media/image120.png"/><Relationship Id="rId1" Type="http://schemas.openxmlformats.org/officeDocument/2006/relationships/image" Target="../media/image64.png"/><Relationship Id="rId6" Type="http://schemas.openxmlformats.org/officeDocument/2006/relationships/image" Target="../media/image94.png"/><Relationship Id="rId11" Type="http://schemas.openxmlformats.org/officeDocument/2006/relationships/image" Target="../media/image78.png"/><Relationship Id="rId24" Type="http://schemas.openxmlformats.org/officeDocument/2006/relationships/image" Target="../media/image81.png"/><Relationship Id="rId32" Type="http://schemas.openxmlformats.org/officeDocument/2006/relationships/image" Target="../media/image105.png"/><Relationship Id="rId37" Type="http://schemas.openxmlformats.org/officeDocument/2006/relationships/image" Target="../media/image121.png"/><Relationship Id="rId40" Type="http://schemas.openxmlformats.org/officeDocument/2006/relationships/image" Target="../media/image70.png"/><Relationship Id="rId45" Type="http://schemas.openxmlformats.org/officeDocument/2006/relationships/image" Target="../media/image97.png"/><Relationship Id="rId5" Type="http://schemas.openxmlformats.org/officeDocument/2006/relationships/image" Target="../media/image93.png"/><Relationship Id="rId15" Type="http://schemas.openxmlformats.org/officeDocument/2006/relationships/image" Target="../media/image83.png"/><Relationship Id="rId23" Type="http://schemas.openxmlformats.org/officeDocument/2006/relationships/image" Target="../media/image92.png"/><Relationship Id="rId28" Type="http://schemas.openxmlformats.org/officeDocument/2006/relationships/image" Target="../media/image119.png"/><Relationship Id="rId36" Type="http://schemas.openxmlformats.org/officeDocument/2006/relationships/image" Target="../media/image112.png"/><Relationship Id="rId10" Type="http://schemas.openxmlformats.org/officeDocument/2006/relationships/image" Target="../media/image77.png"/><Relationship Id="rId19" Type="http://schemas.openxmlformats.org/officeDocument/2006/relationships/image" Target="../media/image87.png"/><Relationship Id="rId31" Type="http://schemas.openxmlformats.org/officeDocument/2006/relationships/image" Target="../media/image67.png"/><Relationship Id="rId44" Type="http://schemas.openxmlformats.org/officeDocument/2006/relationships/image" Target="../media/image123.png"/><Relationship Id="rId4" Type="http://schemas.openxmlformats.org/officeDocument/2006/relationships/image" Target="../media/image116.png"/><Relationship Id="rId9" Type="http://schemas.openxmlformats.org/officeDocument/2006/relationships/image" Target="../media/image96.png"/><Relationship Id="rId14" Type="http://schemas.openxmlformats.org/officeDocument/2006/relationships/image" Target="../media/image82.png"/><Relationship Id="rId22" Type="http://schemas.openxmlformats.org/officeDocument/2006/relationships/image" Target="../media/image91.png"/><Relationship Id="rId27" Type="http://schemas.openxmlformats.org/officeDocument/2006/relationships/image" Target="../media/image103.png"/><Relationship Id="rId30" Type="http://schemas.openxmlformats.org/officeDocument/2006/relationships/image" Target="../media/image100.png"/><Relationship Id="rId35" Type="http://schemas.openxmlformats.org/officeDocument/2006/relationships/image" Target="../media/image111.png"/><Relationship Id="rId43" Type="http://schemas.openxmlformats.org/officeDocument/2006/relationships/image" Target="../media/image72.png"/><Relationship Id="rId8" Type="http://schemas.openxmlformats.org/officeDocument/2006/relationships/image" Target="../media/image88.png"/><Relationship Id="rId3" Type="http://schemas.openxmlformats.org/officeDocument/2006/relationships/image" Target="../media/image115.png"/><Relationship Id="rId12" Type="http://schemas.openxmlformats.org/officeDocument/2006/relationships/image" Target="../media/image79.png"/><Relationship Id="rId17" Type="http://schemas.openxmlformats.org/officeDocument/2006/relationships/image" Target="../media/image85.png"/><Relationship Id="rId25" Type="http://schemas.openxmlformats.org/officeDocument/2006/relationships/image" Target="../media/image109.png"/><Relationship Id="rId33" Type="http://schemas.openxmlformats.org/officeDocument/2006/relationships/image" Target="../media/image106.png"/><Relationship Id="rId38" Type="http://schemas.openxmlformats.org/officeDocument/2006/relationships/image" Target="../media/image122.png"/><Relationship Id="rId46" Type="http://schemas.openxmlformats.org/officeDocument/2006/relationships/image" Target="../media/image98.png"/><Relationship Id="rId20" Type="http://schemas.openxmlformats.org/officeDocument/2006/relationships/image" Target="../media/image89.png"/><Relationship Id="rId41" Type="http://schemas.openxmlformats.org/officeDocument/2006/relationships/image" Target="../media/image69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0.png"/><Relationship Id="rId3" Type="http://schemas.openxmlformats.org/officeDocument/2006/relationships/image" Target="../media/image101.png"/><Relationship Id="rId7" Type="http://schemas.openxmlformats.org/officeDocument/2006/relationships/image" Target="../media/image121.png"/><Relationship Id="rId2" Type="http://schemas.openxmlformats.org/officeDocument/2006/relationships/image" Target="../media/image67.png"/><Relationship Id="rId1" Type="http://schemas.openxmlformats.org/officeDocument/2006/relationships/image" Target="../media/image65.png"/><Relationship Id="rId6" Type="http://schemas.openxmlformats.org/officeDocument/2006/relationships/image" Target="../media/image109.png"/><Relationship Id="rId5" Type="http://schemas.openxmlformats.org/officeDocument/2006/relationships/image" Target="../media/image108.png"/><Relationship Id="rId4" Type="http://schemas.openxmlformats.org/officeDocument/2006/relationships/image" Target="../media/image10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2159889</xdr:colOff>
      <xdr:row>0</xdr:row>
      <xdr:rowOff>0</xdr:rowOff>
    </xdr:from>
    <xdr:ext cx="1317116" cy="185927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7116" cy="185927"/>
        </a:xfrm>
        <a:prstGeom prst="rect">
          <a:avLst/>
        </a:prstGeom>
      </xdr:spPr>
    </xdr:pic>
    <xdr:clientData/>
  </xdr:oneCellAnchor>
  <xdr:oneCellAnchor>
    <xdr:from>
      <xdr:col>1</xdr:col>
      <xdr:colOff>138684</xdr:colOff>
      <xdr:row>1</xdr:row>
      <xdr:rowOff>112750</xdr:rowOff>
    </xdr:from>
    <xdr:ext cx="1773301" cy="170738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3301" cy="170738"/>
        </a:xfrm>
        <a:prstGeom prst="rect">
          <a:avLst/>
        </a:prstGeom>
      </xdr:spPr>
    </xdr:pic>
    <xdr:clientData/>
  </xdr:oneCellAnchor>
  <xdr:oneCellAnchor>
    <xdr:from>
      <xdr:col>0</xdr:col>
      <xdr:colOff>694181</xdr:colOff>
      <xdr:row>3</xdr:row>
      <xdr:rowOff>85344</xdr:rowOff>
    </xdr:from>
    <xdr:ext cx="511809" cy="172720"/>
    <xdr:grpSp>
      <xdr:nvGrpSpPr>
        <xdr:cNvPr id="5" name="Group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694181" y="1199769"/>
          <a:ext cx="511809" cy="172720"/>
          <a:chOff x="0" y="0"/>
          <a:chExt cx="511809" cy="172720"/>
        </a:xfrm>
      </xdr:grpSpPr>
      <xdr:pic>
        <xdr:nvPicPr>
          <xdr:cNvPr id="6" name="image4.pn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7" name="image5.png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01828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4</xdr:row>
      <xdr:rowOff>84581</xdr:rowOff>
    </xdr:from>
    <xdr:ext cx="529590" cy="172720"/>
    <xdr:grpSp>
      <xdr:nvGrpSpPr>
        <xdr:cNvPr id="9" name="Group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94181" y="1541906"/>
          <a:ext cx="529590" cy="172720"/>
          <a:chOff x="0" y="0"/>
          <a:chExt cx="529590" cy="172720"/>
        </a:xfrm>
      </xdr:grpSpPr>
      <xdr:pic>
        <xdr:nvPicPr>
          <xdr:cNvPr id="10" name="image4.png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1" name="image7.png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19607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5</xdr:row>
      <xdr:rowOff>84582</xdr:rowOff>
    </xdr:from>
    <xdr:ext cx="538480" cy="172720"/>
    <xdr:grpSp>
      <xdr:nvGrpSpPr>
        <xdr:cNvPr id="13" name="Group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694181" y="1884807"/>
          <a:ext cx="538480" cy="172720"/>
          <a:chOff x="0" y="0"/>
          <a:chExt cx="538480" cy="172720"/>
        </a:xfrm>
      </xdr:grpSpPr>
      <xdr:pic>
        <xdr:nvPicPr>
          <xdr:cNvPr id="14" name="image4.png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5" name="image9.png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28498" cy="172211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736854</xdr:colOff>
      <xdr:row>4</xdr:row>
      <xdr:rowOff>9998</xdr:rowOff>
    </xdr:from>
    <xdr:ext cx="1177620" cy="170688"/>
    <xdr:pic>
      <xdr:nvPicPr>
        <xdr:cNvPr id="25" name="image15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5</xdr:row>
      <xdr:rowOff>47370</xdr:rowOff>
    </xdr:from>
    <xdr:ext cx="553859" cy="172211"/>
    <xdr:pic>
      <xdr:nvPicPr>
        <xdr:cNvPr id="26" name="image16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6</xdr:row>
      <xdr:rowOff>47446</xdr:rowOff>
    </xdr:from>
    <xdr:ext cx="4458842" cy="170611"/>
    <xdr:pic>
      <xdr:nvPicPr>
        <xdr:cNvPr id="27" name="image17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7</xdr:row>
      <xdr:rowOff>47561</xdr:rowOff>
    </xdr:from>
    <xdr:ext cx="4850257" cy="170687"/>
    <xdr:pic>
      <xdr:nvPicPr>
        <xdr:cNvPr id="28" name="image18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8</xdr:row>
      <xdr:rowOff>47370</xdr:rowOff>
    </xdr:from>
    <xdr:ext cx="2008632" cy="170687"/>
    <xdr:pic>
      <xdr:nvPicPr>
        <xdr:cNvPr id="29" name="image19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9</xdr:row>
      <xdr:rowOff>47370</xdr:rowOff>
    </xdr:from>
    <xdr:ext cx="1570355" cy="172212"/>
    <xdr:pic>
      <xdr:nvPicPr>
        <xdr:cNvPr id="30" name="image20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10</xdr:row>
      <xdr:rowOff>47370</xdr:rowOff>
    </xdr:from>
    <xdr:ext cx="1705102" cy="172212"/>
    <xdr:pic>
      <xdr:nvPicPr>
        <xdr:cNvPr id="31" name="image21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11</xdr:row>
      <xdr:rowOff>47370</xdr:rowOff>
    </xdr:from>
    <xdr:ext cx="1705229" cy="172212"/>
    <xdr:pic>
      <xdr:nvPicPr>
        <xdr:cNvPr id="32" name="image22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12</xdr:row>
      <xdr:rowOff>47370</xdr:rowOff>
    </xdr:from>
    <xdr:ext cx="363728" cy="172212"/>
    <xdr:pic>
      <xdr:nvPicPr>
        <xdr:cNvPr id="33" name="image23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15</xdr:row>
      <xdr:rowOff>106772</xdr:rowOff>
    </xdr:from>
    <xdr:ext cx="4781550" cy="551815"/>
    <xdr:grpSp>
      <xdr:nvGrpSpPr>
        <xdr:cNvPr id="34" name="Group 3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736854" y="5107397"/>
          <a:ext cx="4781550" cy="551815"/>
          <a:chOff x="0" y="0"/>
          <a:chExt cx="4781550" cy="551815"/>
        </a:xfrm>
      </xdr:grpSpPr>
      <xdr:pic>
        <xdr:nvPicPr>
          <xdr:cNvPr id="35" name="image24.png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247" cy="170687"/>
          </a:xfrm>
          <a:prstGeom prst="rect">
            <a:avLst/>
          </a:prstGeom>
        </xdr:spPr>
      </xdr:pic>
      <xdr:pic>
        <xdr:nvPicPr>
          <xdr:cNvPr id="36" name="image25.png"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37" name="image26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17</xdr:row>
      <xdr:rowOff>202098</xdr:rowOff>
    </xdr:from>
    <xdr:ext cx="5274945" cy="361315"/>
    <xdr:grpSp>
      <xdr:nvGrpSpPr>
        <xdr:cNvPr id="38" name="Group 3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736854" y="6393348"/>
          <a:ext cx="5274945" cy="361315"/>
          <a:chOff x="0" y="0"/>
          <a:chExt cx="5274945" cy="361315"/>
        </a:xfrm>
      </xdr:grpSpPr>
      <xdr:pic>
        <xdr:nvPicPr>
          <xdr:cNvPr id="39" name="image27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40" name="image28.png">
            <a:extLst>
              <a:ext uri="{FF2B5EF4-FFF2-40B4-BE49-F238E27FC236}">
                <a16:creationId xmlns:a16="http://schemas.microsoft.com/office/drawing/2014/main" id="{00000000-0008-0000-0100-00002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899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19</xdr:row>
      <xdr:rowOff>57149</xdr:rowOff>
    </xdr:from>
    <xdr:ext cx="4722240" cy="170687"/>
    <xdr:pic>
      <xdr:nvPicPr>
        <xdr:cNvPr id="41" name="image29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21</xdr:row>
      <xdr:rowOff>47319</xdr:rowOff>
    </xdr:from>
    <xdr:ext cx="3520439" cy="170738"/>
    <xdr:pic>
      <xdr:nvPicPr>
        <xdr:cNvPr id="43" name="image31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73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22</xdr:row>
      <xdr:rowOff>47345</xdr:rowOff>
    </xdr:from>
    <xdr:ext cx="3827906" cy="170687"/>
    <xdr:pic>
      <xdr:nvPicPr>
        <xdr:cNvPr id="44" name="image32.pn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23</xdr:row>
      <xdr:rowOff>45754</xdr:rowOff>
    </xdr:from>
    <xdr:ext cx="4704587" cy="170688"/>
    <xdr:pic>
      <xdr:nvPicPr>
        <xdr:cNvPr id="45" name="image33.pn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04587" cy="170688"/>
        </a:xfrm>
        <a:prstGeom prst="rect">
          <a:avLst/>
        </a:prstGeom>
      </xdr:spPr>
    </xdr:pic>
    <xdr:clientData/>
  </xdr:oneCellAnchor>
  <xdr:oneCellAnchor>
    <xdr:from>
      <xdr:col>0</xdr:col>
      <xdr:colOff>2323592</xdr:colOff>
      <xdr:row>18</xdr:row>
      <xdr:rowOff>105346</xdr:rowOff>
    </xdr:from>
    <xdr:ext cx="3118231" cy="170687"/>
    <xdr:pic>
      <xdr:nvPicPr>
        <xdr:cNvPr id="46" name="image34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3419728</xdr:colOff>
      <xdr:row>13</xdr:row>
      <xdr:rowOff>45754</xdr:rowOff>
    </xdr:from>
    <xdr:ext cx="941006" cy="170687"/>
    <xdr:pic>
      <xdr:nvPicPr>
        <xdr:cNvPr id="47" name="image35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006" cy="170687"/>
        </a:xfrm>
        <a:prstGeom prst="rect">
          <a:avLst/>
        </a:prstGeom>
      </xdr:spPr>
    </xdr:pic>
    <xdr:clientData/>
  </xdr:oneCellAnchor>
  <xdr:oneCellAnchor>
    <xdr:from>
      <xdr:col>0</xdr:col>
      <xdr:colOff>2520188</xdr:colOff>
      <xdr:row>14</xdr:row>
      <xdr:rowOff>124332</xdr:rowOff>
    </xdr:from>
    <xdr:ext cx="2732404" cy="170687"/>
    <xdr:pic>
      <xdr:nvPicPr>
        <xdr:cNvPr id="48" name="image36.pn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404" cy="170687"/>
        </a:xfrm>
        <a:prstGeom prst="rect">
          <a:avLst/>
        </a:prstGeom>
      </xdr:spPr>
    </xdr:pic>
    <xdr:clientData/>
  </xdr:oneCellAnchor>
  <xdr:oneCellAnchor>
    <xdr:from>
      <xdr:col>0</xdr:col>
      <xdr:colOff>1794764</xdr:colOff>
      <xdr:row>16</xdr:row>
      <xdr:rowOff>84582</xdr:rowOff>
    </xdr:from>
    <xdr:ext cx="4218051" cy="170687"/>
    <xdr:pic>
      <xdr:nvPicPr>
        <xdr:cNvPr id="49" name="image37.pn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051" cy="170687"/>
        </a:xfrm>
        <a:prstGeom prst="rect">
          <a:avLst/>
        </a:prstGeom>
      </xdr:spPr>
    </xdr:pic>
    <xdr:clientData/>
  </xdr:oneCellAnchor>
  <xdr:oneCellAnchor>
    <xdr:from>
      <xdr:col>0</xdr:col>
      <xdr:colOff>2971673</xdr:colOff>
      <xdr:row>1</xdr:row>
      <xdr:rowOff>218820</xdr:rowOff>
    </xdr:from>
    <xdr:ext cx="1835785" cy="167640"/>
    <xdr:pic>
      <xdr:nvPicPr>
        <xdr:cNvPr id="51" name="image39.pn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</xdr:row>
      <xdr:rowOff>105918</xdr:rowOff>
    </xdr:from>
    <xdr:ext cx="5875655" cy="553720"/>
    <xdr:grpSp>
      <xdr:nvGrpSpPr>
        <xdr:cNvPr id="52" name="Group 5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736854" y="991743"/>
          <a:ext cx="5875655" cy="553720"/>
          <a:chOff x="0" y="0"/>
          <a:chExt cx="5875655" cy="553720"/>
        </a:xfrm>
      </xdr:grpSpPr>
      <xdr:pic>
        <xdr:nvPicPr>
          <xdr:cNvPr id="53" name="image40.png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274" cy="172211"/>
          </a:xfrm>
          <a:prstGeom prst="rect">
            <a:avLst/>
          </a:prstGeom>
        </xdr:spPr>
      </xdr:pic>
      <xdr:pic>
        <xdr:nvPicPr>
          <xdr:cNvPr id="54" name="image41.png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55" name="image42.png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2584195</xdr:colOff>
      <xdr:row>3</xdr:row>
      <xdr:rowOff>9905</xdr:rowOff>
    </xdr:from>
    <xdr:ext cx="2598928" cy="170688"/>
    <xdr:pic>
      <xdr:nvPicPr>
        <xdr:cNvPr id="56" name="image43.png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8928" cy="170688"/>
        </a:xfrm>
        <a:prstGeom prst="rect">
          <a:avLst/>
        </a:prstGeom>
      </xdr:spPr>
    </xdr:pic>
    <xdr:clientData/>
  </xdr:oneCellAnchor>
  <xdr:oneCellAnchor>
    <xdr:from>
      <xdr:col>0</xdr:col>
      <xdr:colOff>733425</xdr:colOff>
      <xdr:row>20</xdr:row>
      <xdr:rowOff>38100</xdr:rowOff>
    </xdr:from>
    <xdr:ext cx="4762500" cy="170687"/>
    <xdr:pic>
      <xdr:nvPicPr>
        <xdr:cNvPr id="50" name="image30.png">
          <a:extLst>
            <a:ext uri="{FF2B5EF4-FFF2-40B4-BE49-F238E27FC236}">
              <a16:creationId xmlns:a16="http://schemas.microsoft.com/office/drawing/2014/main" id="{347F2346-B9B5-4B7E-A059-581AE306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7505700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57" name="image44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59" name="image46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5333</xdr:rowOff>
    </xdr:from>
    <xdr:ext cx="1185392" cy="169164"/>
    <xdr:pic>
      <xdr:nvPicPr>
        <xdr:cNvPr id="60" name="image47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4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5333</xdr:rowOff>
    </xdr:from>
    <xdr:ext cx="914400" cy="169164"/>
    <xdr:pic>
      <xdr:nvPicPr>
        <xdr:cNvPr id="61" name="image48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4"/>
        </a:xfrm>
        <a:prstGeom prst="rect">
          <a:avLst/>
        </a:prstGeom>
      </xdr:spPr>
    </xdr:pic>
    <xdr:clientData/>
  </xdr:oneCellAnchor>
  <xdr:oneCellAnchor>
    <xdr:from>
      <xdr:col>5</xdr:col>
      <xdr:colOff>288798</xdr:colOff>
      <xdr:row>5</xdr:row>
      <xdr:rowOff>5333</xdr:rowOff>
    </xdr:from>
    <xdr:ext cx="754379" cy="169164"/>
    <xdr:pic>
      <xdr:nvPicPr>
        <xdr:cNvPr id="62" name="image49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4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5333</xdr:rowOff>
    </xdr:from>
    <xdr:ext cx="811377" cy="169164"/>
    <xdr:pic>
      <xdr:nvPicPr>
        <xdr:cNvPr id="63" name="image50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4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185547</xdr:rowOff>
    </xdr:from>
    <xdr:ext cx="1567687" cy="170687"/>
    <xdr:pic>
      <xdr:nvPicPr>
        <xdr:cNvPr id="64" name="image6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7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7</xdr:row>
      <xdr:rowOff>230886</xdr:rowOff>
    </xdr:from>
    <xdr:ext cx="1765300" cy="170687"/>
    <xdr:pic>
      <xdr:nvPicPr>
        <xdr:cNvPr id="65" name="image8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173583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10</xdr:row>
      <xdr:rowOff>0</xdr:rowOff>
    </xdr:from>
    <xdr:ext cx="706373" cy="172212"/>
    <xdr:pic>
      <xdr:nvPicPr>
        <xdr:cNvPr id="69" name="image51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6045</xdr:colOff>
      <xdr:row>10</xdr:row>
      <xdr:rowOff>221361</xdr:rowOff>
    </xdr:from>
    <xdr:ext cx="3467100" cy="363220"/>
    <xdr:grpSp>
      <xdr:nvGrpSpPr>
        <xdr:cNvPr id="70" name="Group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GrpSpPr/>
      </xdr:nvGrpSpPr>
      <xdr:grpSpPr>
        <a:xfrm>
          <a:off x="1120470" y="2440686"/>
          <a:ext cx="3467100" cy="363220"/>
          <a:chOff x="0" y="0"/>
          <a:chExt cx="3467100" cy="363220"/>
        </a:xfrm>
      </xdr:grpSpPr>
      <xdr:pic>
        <xdr:nvPicPr>
          <xdr:cNvPr id="71" name="image52.png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72" name="image53.png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12</xdr:row>
      <xdr:rowOff>2540</xdr:rowOff>
    </xdr:from>
    <xdr:ext cx="706373" cy="172212"/>
    <xdr:pic>
      <xdr:nvPicPr>
        <xdr:cNvPr id="73" name="image51.png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14</xdr:row>
      <xdr:rowOff>46516</xdr:rowOff>
    </xdr:from>
    <xdr:ext cx="598360" cy="172212"/>
    <xdr:pic>
      <xdr:nvPicPr>
        <xdr:cNvPr id="74" name="image54.png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6858</xdr:rowOff>
    </xdr:from>
    <xdr:ext cx="706373" cy="172212"/>
    <xdr:pic>
      <xdr:nvPicPr>
        <xdr:cNvPr id="75" name="image51.png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102869</xdr:colOff>
      <xdr:row>17</xdr:row>
      <xdr:rowOff>14512</xdr:rowOff>
    </xdr:from>
    <xdr:ext cx="574357" cy="172212"/>
    <xdr:pic>
      <xdr:nvPicPr>
        <xdr:cNvPr id="76" name="image55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4357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18</xdr:row>
      <xdr:rowOff>5334</xdr:rowOff>
    </xdr:from>
    <xdr:ext cx="2008632" cy="169164"/>
    <xdr:pic>
      <xdr:nvPicPr>
        <xdr:cNvPr id="77" name="image56.png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19</xdr:row>
      <xdr:rowOff>3810</xdr:rowOff>
    </xdr:from>
    <xdr:ext cx="706373" cy="172212"/>
    <xdr:pic>
      <xdr:nvPicPr>
        <xdr:cNvPr id="78" name="image51.png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5662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20</xdr:row>
      <xdr:rowOff>30860</xdr:rowOff>
    </xdr:from>
    <xdr:ext cx="1705229" cy="356616"/>
    <xdr:pic>
      <xdr:nvPicPr>
        <xdr:cNvPr id="79" name="image57.pn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4831460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21</xdr:row>
      <xdr:rowOff>237363</xdr:rowOff>
    </xdr:from>
    <xdr:ext cx="706373" cy="172212"/>
    <xdr:pic>
      <xdr:nvPicPr>
        <xdr:cNvPr id="80" name="image51.png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276088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23</xdr:row>
      <xdr:rowOff>3809</xdr:rowOff>
    </xdr:from>
    <xdr:ext cx="1570355" cy="172212"/>
    <xdr:pic>
      <xdr:nvPicPr>
        <xdr:cNvPr id="81" name="image20.png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5518784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24</xdr:row>
      <xdr:rowOff>12954</xdr:rowOff>
    </xdr:from>
    <xdr:ext cx="706373" cy="172212"/>
    <xdr:pic>
      <xdr:nvPicPr>
        <xdr:cNvPr id="82" name="image51.png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76605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25</xdr:row>
      <xdr:rowOff>22428</xdr:rowOff>
    </xdr:from>
    <xdr:ext cx="363728" cy="172212"/>
    <xdr:pic>
      <xdr:nvPicPr>
        <xdr:cNvPr id="83" name="image23.png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013653"/>
          <a:ext cx="363728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25</xdr:row>
      <xdr:rowOff>231978</xdr:rowOff>
    </xdr:from>
    <xdr:ext cx="1905254" cy="172212"/>
    <xdr:pic>
      <xdr:nvPicPr>
        <xdr:cNvPr id="84" name="image58.png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223203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27</xdr:row>
      <xdr:rowOff>12953</xdr:rowOff>
    </xdr:from>
    <xdr:ext cx="1517269" cy="172212"/>
    <xdr:pic>
      <xdr:nvPicPr>
        <xdr:cNvPr id="85" name="image59.pn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6480428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200406</xdr:rowOff>
    </xdr:from>
    <xdr:ext cx="3473450" cy="363220"/>
    <xdr:grpSp>
      <xdr:nvGrpSpPr>
        <xdr:cNvPr id="86" name="Group 8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/>
      </xdr:nvGrpSpPr>
      <xdr:grpSpPr>
        <a:xfrm>
          <a:off x="1139520" y="3848481"/>
          <a:ext cx="3473450" cy="363220"/>
          <a:chOff x="0" y="0"/>
          <a:chExt cx="3473450" cy="363220"/>
        </a:xfrm>
      </xdr:grpSpPr>
      <xdr:pic>
        <xdr:nvPicPr>
          <xdr:cNvPr id="87" name="image60.png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88" name="image61.png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7620</xdr:rowOff>
    </xdr:from>
    <xdr:ext cx="2132329" cy="167639"/>
    <xdr:pic>
      <xdr:nvPicPr>
        <xdr:cNvPr id="90" name="image63.png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9906</xdr:rowOff>
    </xdr:from>
    <xdr:ext cx="1245527" cy="169163"/>
    <xdr:pic>
      <xdr:nvPicPr>
        <xdr:cNvPr id="91" name="image64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92" name="image65.png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4</xdr:row>
      <xdr:rowOff>93726</xdr:rowOff>
    </xdr:from>
    <xdr:ext cx="572135" cy="363220"/>
    <xdr:grpSp>
      <xdr:nvGrpSpPr>
        <xdr:cNvPr id="93" name="Group 93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GrpSpPr/>
      </xdr:nvGrpSpPr>
      <xdr:grpSpPr>
        <a:xfrm>
          <a:off x="515873" y="846201"/>
          <a:ext cx="572135" cy="363220"/>
          <a:chOff x="0" y="0"/>
          <a:chExt cx="572135" cy="363220"/>
        </a:xfrm>
      </xdr:grpSpPr>
      <xdr:pic>
        <xdr:nvPicPr>
          <xdr:cNvPr id="94" name="image66.png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72212"/>
          </a:xfrm>
          <a:prstGeom prst="rect">
            <a:avLst/>
          </a:prstGeom>
        </xdr:spPr>
      </xdr:pic>
      <xdr:pic>
        <xdr:nvPicPr>
          <xdr:cNvPr id="95" name="image67.png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188213</xdr:rowOff>
    </xdr:from>
    <xdr:ext cx="2606802" cy="172212"/>
    <xdr:pic>
      <xdr:nvPicPr>
        <xdr:cNvPr id="96" name="image68.pn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156083</xdr:colOff>
      <xdr:row>4</xdr:row>
      <xdr:rowOff>95249</xdr:rowOff>
    </xdr:from>
    <xdr:ext cx="2296160" cy="172720"/>
    <xdr:grpSp>
      <xdr:nvGrpSpPr>
        <xdr:cNvPr id="97" name="Group 97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GrpSpPr/>
      </xdr:nvGrpSpPr>
      <xdr:grpSpPr>
        <a:xfrm>
          <a:off x="5680583" y="847724"/>
          <a:ext cx="2296160" cy="172720"/>
          <a:chOff x="0" y="0"/>
          <a:chExt cx="2296160" cy="172720"/>
        </a:xfrm>
      </xdr:grpSpPr>
      <xdr:pic>
        <xdr:nvPicPr>
          <xdr:cNvPr id="98" name="image69.png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72212"/>
          </a:xfrm>
          <a:prstGeom prst="rect">
            <a:avLst/>
          </a:prstGeom>
        </xdr:spPr>
      </xdr:pic>
      <xdr:pic>
        <xdr:nvPicPr>
          <xdr:cNvPr id="99" name="image70.png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13</xdr:row>
      <xdr:rowOff>93726</xdr:rowOff>
    </xdr:from>
    <xdr:ext cx="3213735" cy="363220"/>
    <xdr:grpSp>
      <xdr:nvGrpSpPr>
        <xdr:cNvPr id="100" name="Group 100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GrpSpPr/>
      </xdr:nvGrpSpPr>
      <xdr:grpSpPr>
        <a:xfrm>
          <a:off x="1139520" y="3170301"/>
          <a:ext cx="3213735" cy="363220"/>
          <a:chOff x="0" y="0"/>
          <a:chExt cx="3213735" cy="363220"/>
        </a:xfrm>
      </xdr:grpSpPr>
      <xdr:pic>
        <xdr:nvPicPr>
          <xdr:cNvPr id="101" name="image71.png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102" name="image72.png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5230622" y="1951101"/>
    <xdr:ext cx="156971" cy="804672"/>
    <xdr:pic>
      <xdr:nvPicPr>
        <xdr:cNvPr id="103" name="image73.png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0622" y="1951101"/>
          <a:ext cx="156971" cy="804672"/>
        </a:xfrm>
        <a:prstGeom prst="rect">
          <a:avLst/>
        </a:prstGeom>
      </xdr:spPr>
    </xdr:pic>
    <xdr:clientData/>
  </xdr:absoluteAnchor>
  <xdr:absoluteAnchor>
    <xdr:pos x="4186808" y="1932051"/>
    <xdr:ext cx="156971" cy="804672"/>
    <xdr:pic>
      <xdr:nvPicPr>
        <xdr:cNvPr id="108" name="image73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6808" y="1932051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139445</xdr:colOff>
      <xdr:row>9</xdr:row>
      <xdr:rowOff>92456</xdr:rowOff>
    </xdr:from>
    <xdr:ext cx="201168" cy="156972"/>
    <xdr:pic>
      <xdr:nvPicPr>
        <xdr:cNvPr id="113" name="image80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9</xdr:row>
      <xdr:rowOff>35306</xdr:rowOff>
    </xdr:from>
    <xdr:ext cx="298703" cy="156972"/>
    <xdr:pic>
      <xdr:nvPicPr>
        <xdr:cNvPr id="114" name="image81.png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045206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92456</xdr:rowOff>
    </xdr:from>
    <xdr:ext cx="201168" cy="156972"/>
    <xdr:pic>
      <xdr:nvPicPr>
        <xdr:cNvPr id="115" name="image80.png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116" name="image82.png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11</xdr:row>
      <xdr:rowOff>16002</xdr:rowOff>
    </xdr:from>
    <xdr:ext cx="298703" cy="156971"/>
    <xdr:pic>
      <xdr:nvPicPr>
        <xdr:cNvPr id="118" name="image81.png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997452"/>
          <a:ext cx="298703" cy="156971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12</xdr:row>
      <xdr:rowOff>62484</xdr:rowOff>
    </xdr:from>
    <xdr:ext cx="649795" cy="137159"/>
    <xdr:pic>
      <xdr:nvPicPr>
        <xdr:cNvPr id="121" name="image83.png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434873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5334</xdr:rowOff>
    </xdr:from>
    <xdr:ext cx="636079" cy="137159"/>
    <xdr:pic>
      <xdr:nvPicPr>
        <xdr:cNvPr id="122" name="image84.png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13</xdr:row>
      <xdr:rowOff>35509</xdr:rowOff>
    </xdr:from>
    <xdr:ext cx="1112240" cy="137083"/>
    <xdr:pic>
      <xdr:nvPicPr>
        <xdr:cNvPr id="123" name="image85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4540834"/>
          <a:ext cx="1112240" cy="137083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14</xdr:row>
      <xdr:rowOff>30736</xdr:rowOff>
    </xdr:from>
    <xdr:ext cx="649795" cy="137159"/>
    <xdr:pic>
      <xdr:nvPicPr>
        <xdr:cNvPr id="124" name="image83.png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755136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14</xdr:row>
      <xdr:rowOff>11686</xdr:rowOff>
    </xdr:from>
    <xdr:ext cx="636079" cy="137159"/>
    <xdr:pic>
      <xdr:nvPicPr>
        <xdr:cNvPr id="125" name="image84.png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73608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15</xdr:row>
      <xdr:rowOff>56808</xdr:rowOff>
    </xdr:from>
    <xdr:ext cx="510324" cy="137160"/>
    <xdr:pic>
      <xdr:nvPicPr>
        <xdr:cNvPr id="126" name="image86.png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000283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16</xdr:row>
      <xdr:rowOff>58930</xdr:rowOff>
    </xdr:from>
    <xdr:ext cx="745997" cy="137160"/>
    <xdr:pic>
      <xdr:nvPicPr>
        <xdr:cNvPr id="127" name="image87.png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22148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61721</xdr:colOff>
      <xdr:row>16</xdr:row>
      <xdr:rowOff>49405</xdr:rowOff>
    </xdr:from>
    <xdr:ext cx="636079" cy="137160"/>
    <xdr:pic>
      <xdr:nvPicPr>
        <xdr:cNvPr id="128" name="image84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4921" y="5211955"/>
          <a:ext cx="636079" cy="137160"/>
        </a:xfrm>
        <a:prstGeom prst="rect">
          <a:avLst/>
        </a:prstGeom>
      </xdr:spPr>
    </xdr:pic>
    <xdr:clientData/>
  </xdr:oneCellAnchor>
  <xdr:oneCellAnchor>
    <xdr:from>
      <xdr:col>5</xdr:col>
      <xdr:colOff>462533</xdr:colOff>
      <xdr:row>1</xdr:row>
      <xdr:rowOff>197358</xdr:rowOff>
    </xdr:from>
    <xdr:ext cx="1595374" cy="141732"/>
    <xdr:pic>
      <xdr:nvPicPr>
        <xdr:cNvPr id="130" name="image89.png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2"/>
        </a:xfrm>
        <a:prstGeom prst="rect">
          <a:avLst/>
        </a:prstGeom>
      </xdr:spPr>
    </xdr:pic>
    <xdr:clientData/>
  </xdr:oneCellAnchor>
  <xdr:oneCellAnchor>
    <xdr:from>
      <xdr:col>6</xdr:col>
      <xdr:colOff>50546</xdr:colOff>
      <xdr:row>2</xdr:row>
      <xdr:rowOff>6095</xdr:rowOff>
    </xdr:from>
    <xdr:ext cx="1440941" cy="141732"/>
    <xdr:pic>
      <xdr:nvPicPr>
        <xdr:cNvPr id="131" name="image90.png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88392</xdr:rowOff>
    </xdr:from>
    <xdr:ext cx="1458594" cy="156972"/>
    <xdr:pic>
      <xdr:nvPicPr>
        <xdr:cNvPr id="133" name="image92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6972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88392</xdr:rowOff>
    </xdr:from>
    <xdr:ext cx="667169" cy="156972"/>
    <xdr:pic>
      <xdr:nvPicPr>
        <xdr:cNvPr id="134" name="image93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6972"/>
        </a:xfrm>
        <a:prstGeom prst="rect">
          <a:avLst/>
        </a:prstGeom>
      </xdr:spPr>
    </xdr:pic>
    <xdr:clientData/>
  </xdr:oneCell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8225409" y="1264285"/>
          <a:ext cx="329565" cy="1318895"/>
          <a:chOff x="0" y="0"/>
          <a:chExt cx="329565" cy="1318895"/>
        </a:xfrm>
      </xdr:grpSpPr>
      <xdr:pic>
        <xdr:nvPicPr>
          <xdr:cNvPr id="136" name="image94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37" name="image95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257683</xdr:rowOff>
    </xdr:from>
    <xdr:ext cx="329565" cy="1507490"/>
    <xdr:grpSp>
      <xdr:nvGrpSpPr>
        <xdr:cNvPr id="138" name="Group 138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GrpSpPr/>
      </xdr:nvGrpSpPr>
      <xdr:grpSpPr>
        <a:xfrm>
          <a:off x="8799576" y="1191133"/>
          <a:ext cx="329565" cy="1507490"/>
          <a:chOff x="0" y="0"/>
          <a:chExt cx="329565" cy="1507490"/>
        </a:xfrm>
      </xdr:grpSpPr>
      <xdr:pic>
        <xdr:nvPicPr>
          <xdr:cNvPr id="139" name="image96.png">
            <a:extLst>
              <a:ext uri="{FF2B5EF4-FFF2-40B4-BE49-F238E27FC236}">
                <a16:creationId xmlns:a16="http://schemas.microsoft.com/office/drawing/2014/main" id="{00000000-0008-0000-0300-00008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140" name="image97.png">
            <a:extLst>
              <a:ext uri="{FF2B5EF4-FFF2-40B4-BE49-F238E27FC236}">
                <a16:creationId xmlns:a16="http://schemas.microsoft.com/office/drawing/2014/main" id="{00000000-0008-0000-0300-00008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257632</xdr:rowOff>
    </xdr:from>
    <xdr:ext cx="625297" cy="141655"/>
    <xdr:pic>
      <xdr:nvPicPr>
        <xdr:cNvPr id="141" name="image98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655"/>
        </a:xfrm>
        <a:prstGeom prst="rect">
          <a:avLst/>
        </a:prstGeom>
      </xdr:spPr>
    </xdr:pic>
    <xdr:clientData/>
  </xdr:oneCellAnchor>
  <xdr:absoluteAnchor>
    <xdr:pos x="4259071" y="1473327"/>
    <xdr:ext cx="929640" cy="156972"/>
    <xdr:pic>
      <xdr:nvPicPr>
        <xdr:cNvPr id="142" name="image99.png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9071" y="1473327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122300</xdr:colOff>
      <xdr:row>5</xdr:row>
      <xdr:rowOff>32766</xdr:rowOff>
    </xdr:from>
    <xdr:ext cx="898525" cy="504825"/>
    <xdr:grpSp>
      <xdr:nvGrpSpPr>
        <xdr:cNvPr id="143" name="Group 1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GrpSpPr/>
      </xdr:nvGrpSpPr>
      <xdr:grpSpPr>
        <a:xfrm>
          <a:off x="4789550" y="1375791"/>
          <a:ext cx="898525" cy="504825"/>
          <a:chOff x="0" y="0"/>
          <a:chExt cx="898525" cy="504825"/>
        </a:xfrm>
      </xdr:grpSpPr>
      <xdr:pic>
        <xdr:nvPicPr>
          <xdr:cNvPr id="144" name="image100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45" name="image101.png">
            <a:extLst>
              <a:ext uri="{FF2B5EF4-FFF2-40B4-BE49-F238E27FC236}">
                <a16:creationId xmlns:a16="http://schemas.microsoft.com/office/drawing/2014/main" id="{00000000-0008-0000-0300-00009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46" name="image102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153543</xdr:rowOff>
    </xdr:from>
    <xdr:ext cx="492899" cy="141732"/>
    <xdr:pic>
      <xdr:nvPicPr>
        <xdr:cNvPr id="157" name="image111.png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206882</xdr:colOff>
      <xdr:row>5</xdr:row>
      <xdr:rowOff>134112</xdr:rowOff>
    </xdr:from>
    <xdr:ext cx="156971" cy="1242060"/>
    <xdr:pic>
      <xdr:nvPicPr>
        <xdr:cNvPr id="158" name="image112.png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4257" y="1477137"/>
          <a:ext cx="156971" cy="1242060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77177</xdr:rowOff>
    </xdr:from>
    <xdr:ext cx="156972" cy="1066584"/>
    <xdr:pic>
      <xdr:nvPicPr>
        <xdr:cNvPr id="159" name="image113.png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99936</xdr:rowOff>
    </xdr:from>
    <xdr:ext cx="329565" cy="1022985"/>
    <xdr:grpSp>
      <xdr:nvGrpSpPr>
        <xdr:cNvPr id="160" name="Group 160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GrpSpPr/>
      </xdr:nvGrpSpPr>
      <xdr:grpSpPr>
        <a:xfrm>
          <a:off x="6682358" y="1595361"/>
          <a:ext cx="329565" cy="1022985"/>
          <a:chOff x="0" y="0"/>
          <a:chExt cx="329565" cy="1022985"/>
        </a:xfrm>
      </xdr:grpSpPr>
      <xdr:pic>
        <xdr:nvPicPr>
          <xdr:cNvPr id="161" name="image114.png">
            <a:extLst>
              <a:ext uri="{FF2B5EF4-FFF2-40B4-BE49-F238E27FC236}">
                <a16:creationId xmlns:a16="http://schemas.microsoft.com/office/drawing/2014/main" id="{00000000-0008-0000-0300-0000A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162" name="image115.png">
            <a:extLst>
              <a:ext uri="{FF2B5EF4-FFF2-40B4-BE49-F238E27FC236}">
                <a16:creationId xmlns:a16="http://schemas.microsoft.com/office/drawing/2014/main" id="{00000000-0008-0000-0300-0000A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52971</xdr:rowOff>
    </xdr:from>
    <xdr:ext cx="318770" cy="1057275"/>
    <xdr:grpSp>
      <xdr:nvGrpSpPr>
        <xdr:cNvPr id="163" name="Group 16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GrpSpPr/>
      </xdr:nvGrpSpPr>
      <xdr:grpSpPr>
        <a:xfrm>
          <a:off x="7189343" y="1548396"/>
          <a:ext cx="318770" cy="1057275"/>
          <a:chOff x="0" y="0"/>
          <a:chExt cx="318770" cy="1057275"/>
        </a:xfrm>
      </xdr:grpSpPr>
      <xdr:pic>
        <xdr:nvPicPr>
          <xdr:cNvPr id="164" name="image116.png">
            <a:extLst>
              <a:ext uri="{FF2B5EF4-FFF2-40B4-BE49-F238E27FC236}">
                <a16:creationId xmlns:a16="http://schemas.microsoft.com/office/drawing/2014/main" id="{00000000-0008-0000-0300-0000A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165" name="image117.png">
            <a:extLst>
              <a:ext uri="{FF2B5EF4-FFF2-40B4-BE49-F238E27FC236}">
                <a16:creationId xmlns:a16="http://schemas.microsoft.com/office/drawing/2014/main" id="{00000000-0008-0000-0300-0000A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absoluteAnchor>
    <xdr:pos x="89153" y="2005964"/>
    <xdr:ext cx="223520" cy="156972"/>
    <xdr:pic>
      <xdr:nvPicPr>
        <xdr:cNvPr id="169" name="image120.png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99618" y="1600200"/>
    <xdr:ext cx="156972" cy="804672"/>
    <xdr:pic>
      <xdr:nvPicPr>
        <xdr:cNvPr id="170" name="image121.png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618" y="1600200"/>
          <a:ext cx="156972" cy="804672"/>
        </a:xfrm>
        <a:prstGeom prst="rect">
          <a:avLst/>
        </a:prstGeom>
      </xdr:spPr>
    </xdr:pic>
    <xdr:clientData/>
  </xdr:absoluteAnchor>
  <xdr:absoluteAnchor>
    <xdr:pos x="930452" y="1919097"/>
    <xdr:ext cx="1684401" cy="156972"/>
    <xdr:pic>
      <xdr:nvPicPr>
        <xdr:cNvPr id="171" name="image122.png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3282950" y="1486877"/>
    <xdr:ext cx="156971" cy="1066584"/>
    <xdr:pic>
      <xdr:nvPicPr>
        <xdr:cNvPr id="172" name="image113.png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2950" y="1486877"/>
          <a:ext cx="156971" cy="1066584"/>
        </a:xfrm>
        <a:prstGeom prst="rect">
          <a:avLst/>
        </a:prstGeom>
      </xdr:spPr>
    </xdr:pic>
    <xdr:clientData/>
  </xdr:absoluteAnchor>
  <xdr:absoluteAnchor>
    <xdr:pos x="3718432" y="2107564"/>
    <xdr:ext cx="156971" cy="558291"/>
    <xdr:pic>
      <xdr:nvPicPr>
        <xdr:cNvPr id="173" name="image123.png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8432" y="2107564"/>
          <a:ext cx="156971" cy="558291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68D45DB1-6D8D-46E1-A9D0-17A9651F5532}"/>
            </a:ext>
          </a:extLst>
        </xdr:cNvPr>
        <xdr:cNvGrpSpPr/>
      </xdr:nvGrpSpPr>
      <xdr:grpSpPr>
        <a:xfrm>
          <a:off x="7715250" y="1495425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5809BCFB-1D1A-4520-8AFB-6993D23350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815C5700-8F22-476D-B9BA-5953A18FDC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7097" y="1780413"/>
    <xdr:ext cx="156971" cy="804672"/>
    <xdr:pic>
      <xdr:nvPicPr>
        <xdr:cNvPr id="174" name="image124.png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2108" y="1780413"/>
    <xdr:ext cx="156971" cy="804672"/>
    <xdr:pic>
      <xdr:nvPicPr>
        <xdr:cNvPr id="179" name="image124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158495</xdr:colOff>
      <xdr:row>9</xdr:row>
      <xdr:rowOff>56768</xdr:rowOff>
    </xdr:from>
    <xdr:ext cx="201168" cy="156972"/>
    <xdr:pic>
      <xdr:nvPicPr>
        <xdr:cNvPr id="184" name="image80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95" y="2904743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8</xdr:row>
      <xdr:rowOff>189737</xdr:rowOff>
    </xdr:from>
    <xdr:ext cx="769467" cy="141732"/>
    <xdr:pic>
      <xdr:nvPicPr>
        <xdr:cNvPr id="185" name="image125.png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9467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180593</xdr:rowOff>
    </xdr:from>
    <xdr:ext cx="201168" cy="156972"/>
    <xdr:pic>
      <xdr:nvPicPr>
        <xdr:cNvPr id="186" name="image80.png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9</xdr:row>
      <xdr:rowOff>197611</xdr:rowOff>
    </xdr:from>
    <xdr:ext cx="280035" cy="156972"/>
    <xdr:pic>
      <xdr:nvPicPr>
        <xdr:cNvPr id="187" name="image126.png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197611</xdr:rowOff>
    </xdr:from>
    <xdr:ext cx="201168" cy="156972"/>
    <xdr:pic>
      <xdr:nvPicPr>
        <xdr:cNvPr id="188" name="image80.png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11</xdr:row>
      <xdr:rowOff>148589</xdr:rowOff>
    </xdr:from>
    <xdr:ext cx="192024" cy="156972"/>
    <xdr:pic>
      <xdr:nvPicPr>
        <xdr:cNvPr id="189" name="image127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10</xdr:row>
      <xdr:rowOff>191995</xdr:rowOff>
    </xdr:from>
    <xdr:ext cx="844550" cy="451484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719572" y="3259045"/>
          <a:ext cx="844550" cy="451484"/>
          <a:chOff x="0" y="0"/>
          <a:chExt cx="844550" cy="451484"/>
        </a:xfrm>
      </xdr:grpSpPr>
      <xdr:pic>
        <xdr:nvPicPr>
          <xdr:cNvPr id="191" name="image128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26491"/>
          </a:xfrm>
          <a:prstGeom prst="rect">
            <a:avLst/>
          </a:prstGeom>
        </xdr:spPr>
      </xdr:pic>
      <xdr:pic>
        <xdr:nvPicPr>
          <xdr:cNvPr id="192" name="image129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419608" cy="156972"/>
          </a:xfrm>
          <a:prstGeom prst="rect">
            <a:avLst/>
          </a:prstGeom>
        </xdr:spPr>
      </xdr:pic>
      <xdr:pic>
        <xdr:nvPicPr>
          <xdr:cNvPr id="193" name="image130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809663" cy="13411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118109</xdr:colOff>
      <xdr:row>11</xdr:row>
      <xdr:rowOff>148589</xdr:rowOff>
    </xdr:from>
    <xdr:ext cx="201168" cy="156972"/>
    <xdr:pic>
      <xdr:nvPicPr>
        <xdr:cNvPr id="194" name="image80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12</xdr:row>
      <xdr:rowOff>200744</xdr:rowOff>
    </xdr:from>
    <xdr:ext cx="280035" cy="156971"/>
    <xdr:pic>
      <xdr:nvPicPr>
        <xdr:cNvPr id="195" name="image126.png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200744</xdr:rowOff>
    </xdr:from>
    <xdr:ext cx="201168" cy="156971"/>
    <xdr:pic>
      <xdr:nvPicPr>
        <xdr:cNvPr id="196" name="image80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13</xdr:row>
      <xdr:rowOff>246126</xdr:rowOff>
    </xdr:from>
    <xdr:ext cx="304800" cy="156971"/>
    <xdr:pic>
      <xdr:nvPicPr>
        <xdr:cNvPr id="201" name="image82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13</xdr:row>
      <xdr:rowOff>159257</xdr:rowOff>
    </xdr:from>
    <xdr:ext cx="749935" cy="330835"/>
    <xdr:grpSp>
      <xdr:nvGrpSpPr>
        <xdr:cNvPr id="202" name="Group 202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GrpSpPr/>
      </xdr:nvGrpSpPr>
      <xdr:grpSpPr>
        <a:xfrm>
          <a:off x="5719572" y="4359782"/>
          <a:ext cx="749935" cy="330835"/>
          <a:chOff x="0" y="0"/>
          <a:chExt cx="749935" cy="330835"/>
        </a:xfrm>
      </xdr:grpSpPr>
      <xdr:pic>
        <xdr:nvPicPr>
          <xdr:cNvPr id="203" name="image134.png">
            <a:extLst>
              <a:ext uri="{FF2B5EF4-FFF2-40B4-BE49-F238E27FC236}">
                <a16:creationId xmlns:a16="http://schemas.microsoft.com/office/drawing/2014/main" id="{00000000-0008-0000-0400-0000C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204" name="image135.png">
            <a:extLst>
              <a:ext uri="{FF2B5EF4-FFF2-40B4-BE49-F238E27FC236}">
                <a16:creationId xmlns:a16="http://schemas.microsoft.com/office/drawing/2014/main" id="{00000000-0008-0000-0400-0000C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13</xdr:row>
      <xdr:rowOff>246126</xdr:rowOff>
    </xdr:from>
    <xdr:ext cx="304800" cy="156971"/>
    <xdr:pic>
      <xdr:nvPicPr>
        <xdr:cNvPr id="205" name="image82.png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5334</xdr:rowOff>
    </xdr:from>
    <xdr:ext cx="1716405" cy="32956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71347" y="4863084"/>
          <a:ext cx="1716405" cy="329565"/>
          <a:chOff x="0" y="0"/>
          <a:chExt cx="1716405" cy="329565"/>
        </a:xfrm>
      </xdr:grpSpPr>
      <xdr:pic>
        <xdr:nvPicPr>
          <xdr:cNvPr id="207" name="image136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208" name="image137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142493</xdr:colOff>
      <xdr:row>14</xdr:row>
      <xdr:rowOff>5334</xdr:rowOff>
    </xdr:from>
    <xdr:ext cx="192024" cy="155448"/>
    <xdr:pic>
      <xdr:nvPicPr>
        <xdr:cNvPr id="209" name="image127.png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14</xdr:row>
      <xdr:rowOff>5334</xdr:rowOff>
    </xdr:from>
    <xdr:ext cx="659130" cy="329565"/>
    <xdr:grpSp>
      <xdr:nvGrpSpPr>
        <xdr:cNvPr id="210" name="Group 210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GrpSpPr/>
      </xdr:nvGrpSpPr>
      <xdr:grpSpPr>
        <a:xfrm>
          <a:off x="5719572" y="4863084"/>
          <a:ext cx="659130" cy="329565"/>
          <a:chOff x="0" y="0"/>
          <a:chExt cx="659130" cy="329565"/>
        </a:xfrm>
      </xdr:grpSpPr>
      <xdr:pic>
        <xdr:nvPicPr>
          <xdr:cNvPr id="211" name="image138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212" name="image139.png">
            <a:extLst>
              <a:ext uri="{FF2B5EF4-FFF2-40B4-BE49-F238E27FC236}">
                <a16:creationId xmlns:a16="http://schemas.microsoft.com/office/drawing/2014/main" id="{00000000-0008-0000-0400-0000D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14</xdr:row>
      <xdr:rowOff>5334</xdr:rowOff>
    </xdr:from>
    <xdr:ext cx="304800" cy="155448"/>
    <xdr:pic>
      <xdr:nvPicPr>
        <xdr:cNvPr id="213" name="image82.png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5334</xdr:rowOff>
    </xdr:from>
    <xdr:ext cx="649795" cy="137159"/>
    <xdr:pic>
      <xdr:nvPicPr>
        <xdr:cNvPr id="214" name="image83.png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15</xdr:row>
      <xdr:rowOff>5334</xdr:rowOff>
    </xdr:from>
    <xdr:ext cx="636079" cy="137159"/>
    <xdr:pic>
      <xdr:nvPicPr>
        <xdr:cNvPr id="215" name="image84.png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15</xdr:row>
      <xdr:rowOff>159207</xdr:rowOff>
    </xdr:from>
    <xdr:ext cx="1112240" cy="137159"/>
    <xdr:pic>
      <xdr:nvPicPr>
        <xdr:cNvPr id="216" name="image85.png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16</xdr:row>
      <xdr:rowOff>173179</xdr:rowOff>
    </xdr:from>
    <xdr:ext cx="649795" cy="137159"/>
    <xdr:pic>
      <xdr:nvPicPr>
        <xdr:cNvPr id="217" name="image83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16</xdr:row>
      <xdr:rowOff>173179</xdr:rowOff>
    </xdr:from>
    <xdr:ext cx="636079" cy="137159"/>
    <xdr:pic>
      <xdr:nvPicPr>
        <xdr:cNvPr id="218" name="image84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17</xdr:row>
      <xdr:rowOff>161313</xdr:rowOff>
    </xdr:from>
    <xdr:ext cx="510324" cy="137159"/>
    <xdr:pic>
      <xdr:nvPicPr>
        <xdr:cNvPr id="219" name="image86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173230</xdr:rowOff>
    </xdr:from>
    <xdr:ext cx="745997" cy="137160"/>
    <xdr:pic>
      <xdr:nvPicPr>
        <xdr:cNvPr id="220" name="image87.png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18</xdr:row>
      <xdr:rowOff>173230</xdr:rowOff>
    </xdr:from>
    <xdr:ext cx="636079" cy="137160"/>
    <xdr:pic>
      <xdr:nvPicPr>
        <xdr:cNvPr id="221" name="image84.png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absoluteAnchor>
    <xdr:pos x="3204082" y="1517777"/>
    <xdr:ext cx="156971" cy="558291"/>
    <xdr:pic>
      <xdr:nvPicPr>
        <xdr:cNvPr id="222" name="image123.png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224" name="image94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25" name="image95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226" name="Group 22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227" name="image96.png">
            <a:extLst>
              <a:ext uri="{FF2B5EF4-FFF2-40B4-BE49-F238E27FC236}">
                <a16:creationId xmlns:a16="http://schemas.microsoft.com/office/drawing/2014/main" id="{00000000-0008-0000-0400-0000E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228" name="image97.png">
            <a:extLst>
              <a:ext uri="{FF2B5EF4-FFF2-40B4-BE49-F238E27FC236}">
                <a16:creationId xmlns:a16="http://schemas.microsoft.com/office/drawing/2014/main" id="{00000000-0008-0000-0400-0000E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582796" y="1397888"/>
    <xdr:ext cx="929640" cy="156972"/>
    <xdr:pic>
      <xdr:nvPicPr>
        <xdr:cNvPr id="229" name="image99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4760975" y="1214246"/>
          <a:ext cx="898525" cy="504825"/>
          <a:chOff x="0" y="0"/>
          <a:chExt cx="898525" cy="504825"/>
        </a:xfrm>
      </xdr:grpSpPr>
      <xdr:pic>
        <xdr:nvPicPr>
          <xdr:cNvPr id="231" name="image100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32" name="image101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33" name="image102.png">
            <a:extLst>
              <a:ext uri="{FF2B5EF4-FFF2-40B4-BE49-F238E27FC236}">
                <a16:creationId xmlns:a16="http://schemas.microsoft.com/office/drawing/2014/main" id="{00000000-0008-0000-0400-0000E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2"/>
    <xdr:pic>
      <xdr:nvPicPr>
        <xdr:cNvPr id="234" name="image111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</xdr:row>
      <xdr:rowOff>153288</xdr:rowOff>
    </xdr:from>
    <xdr:ext cx="156971" cy="1242314"/>
    <xdr:pic>
      <xdr:nvPicPr>
        <xdr:cNvPr id="235" name="image112.png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236" name="image113.png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100088</xdr:rowOff>
    </xdr:from>
    <xdr:ext cx="329565" cy="1022985"/>
    <xdr:grpSp>
      <xdr:nvGrpSpPr>
        <xdr:cNvPr id="237" name="Group 237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GrpSpPr/>
      </xdr:nvGrpSpPr>
      <xdr:grpSpPr>
        <a:xfrm>
          <a:off x="7149083" y="1433588"/>
          <a:ext cx="329565" cy="1022985"/>
          <a:chOff x="0" y="0"/>
          <a:chExt cx="329565" cy="1022985"/>
        </a:xfrm>
      </xdr:grpSpPr>
      <xdr:pic>
        <xdr:nvPicPr>
          <xdr:cNvPr id="238" name="image114.png">
            <a:extLst>
              <a:ext uri="{FF2B5EF4-FFF2-40B4-BE49-F238E27FC236}">
                <a16:creationId xmlns:a16="http://schemas.microsoft.com/office/drawing/2014/main" id="{00000000-0008-0000-0400-0000E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239" name="image115.png">
            <a:extLst>
              <a:ext uri="{FF2B5EF4-FFF2-40B4-BE49-F238E27FC236}">
                <a16:creationId xmlns:a16="http://schemas.microsoft.com/office/drawing/2014/main" id="{00000000-0008-0000-0400-0000E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53124</xdr:rowOff>
    </xdr:from>
    <xdr:ext cx="318770" cy="1057275"/>
    <xdr:grpSp>
      <xdr:nvGrpSpPr>
        <xdr:cNvPr id="240" name="Group 24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GrpSpPr/>
      </xdr:nvGrpSpPr>
      <xdr:grpSpPr>
        <a:xfrm>
          <a:off x="7656068" y="1386624"/>
          <a:ext cx="318770" cy="1057275"/>
          <a:chOff x="0" y="0"/>
          <a:chExt cx="318770" cy="1057275"/>
        </a:xfrm>
      </xdr:grpSpPr>
      <xdr:pic>
        <xdr:nvPicPr>
          <xdr:cNvPr id="241" name="image116.png">
            <a:extLst>
              <a:ext uri="{FF2B5EF4-FFF2-40B4-BE49-F238E27FC236}">
                <a16:creationId xmlns:a16="http://schemas.microsoft.com/office/drawing/2014/main" id="{00000000-0008-0000-0400-0000F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242" name="image117.png">
            <a:extLst>
              <a:ext uri="{FF2B5EF4-FFF2-40B4-BE49-F238E27FC236}">
                <a16:creationId xmlns:a16="http://schemas.microsoft.com/office/drawing/2014/main" id="{00000000-0008-0000-0400-0000F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246" name="image98.png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5</xdr:col>
      <xdr:colOff>454913</xdr:colOff>
      <xdr:row>1</xdr:row>
      <xdr:rowOff>197358</xdr:rowOff>
    </xdr:from>
    <xdr:ext cx="1611249" cy="141732"/>
    <xdr:pic>
      <xdr:nvPicPr>
        <xdr:cNvPr id="252" name="image143.png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2"/>
        </a:xfrm>
        <a:prstGeom prst="rect">
          <a:avLst/>
        </a:prstGeom>
      </xdr:spPr>
    </xdr:pic>
    <xdr:clientData/>
  </xdr:oneCellAnchor>
  <xdr:oneCellAnchor>
    <xdr:from>
      <xdr:col>5</xdr:col>
      <xdr:colOff>451865</xdr:colOff>
      <xdr:row>2</xdr:row>
      <xdr:rowOff>6095</xdr:rowOff>
    </xdr:from>
    <xdr:ext cx="1629282" cy="141732"/>
    <xdr:pic>
      <xdr:nvPicPr>
        <xdr:cNvPr id="253" name="image144.png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255" name="image146.png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256" name="image147.png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257" name="image120.png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258" name="image148.png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259" name="image122.png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260" name="image113.png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144" name="Group 719">
          <a:extLst>
            <a:ext uri="{FF2B5EF4-FFF2-40B4-BE49-F238E27FC236}">
              <a16:creationId xmlns:a16="http://schemas.microsoft.com/office/drawing/2014/main" id="{8EF75487-7AA6-4FF4-B270-8DA1A9E90D17}"/>
            </a:ext>
          </a:extLst>
        </xdr:cNvPr>
        <xdr:cNvGrpSpPr/>
      </xdr:nvGrpSpPr>
      <xdr:grpSpPr>
        <a:xfrm>
          <a:off x="8181975" y="1333500"/>
          <a:ext cx="329565" cy="1202690"/>
          <a:chOff x="0" y="0"/>
          <a:chExt cx="329565" cy="1202690"/>
        </a:xfrm>
      </xdr:grpSpPr>
      <xdr:pic>
        <xdr:nvPicPr>
          <xdr:cNvPr id="145" name="image110.png">
            <a:extLst>
              <a:ext uri="{FF2B5EF4-FFF2-40B4-BE49-F238E27FC236}">
                <a16:creationId xmlns:a16="http://schemas.microsoft.com/office/drawing/2014/main" id="{9D8DC567-E996-4B0A-9E58-43E1C29EE6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6" name="image111.png">
            <a:extLst>
              <a:ext uri="{FF2B5EF4-FFF2-40B4-BE49-F238E27FC236}">
                <a16:creationId xmlns:a16="http://schemas.microsoft.com/office/drawing/2014/main" id="{116B4BDD-07FE-4261-9C60-8CDF8D4F7F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94557" y="1780413"/>
    <xdr:ext cx="156971" cy="804672"/>
    <xdr:pic>
      <xdr:nvPicPr>
        <xdr:cNvPr id="322" name="image157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0838" y="1780413"/>
    <xdr:ext cx="156971" cy="804672"/>
    <xdr:pic>
      <xdr:nvPicPr>
        <xdr:cNvPr id="327" name="image157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5</xdr:col>
      <xdr:colOff>457453</xdr:colOff>
      <xdr:row>1</xdr:row>
      <xdr:rowOff>197358</xdr:rowOff>
    </xdr:from>
    <xdr:ext cx="1612900" cy="141732"/>
    <xdr:pic>
      <xdr:nvPicPr>
        <xdr:cNvPr id="366" name="image17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369" name="image146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370" name="image147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371" name="image120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372" name="image177.png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373" name="image122.png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374" name="image113.png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absoluteAnchor>
    <xdr:pos x="3204082" y="1517777"/>
    <xdr:ext cx="156971" cy="558291"/>
    <xdr:pic>
      <xdr:nvPicPr>
        <xdr:cNvPr id="375" name="image123.png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376" name="Group 376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377" name="image94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8" name="image95.png">
            <a:extLst>
              <a:ext uri="{FF2B5EF4-FFF2-40B4-BE49-F238E27FC236}">
                <a16:creationId xmlns:a16="http://schemas.microsoft.com/office/drawing/2014/main" id="{00000000-0008-0000-0500-00007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380" name="image96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381" name="image97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732657" y="1302638"/>
    <xdr:ext cx="929640" cy="156972"/>
    <xdr:pic>
      <xdr:nvPicPr>
        <xdr:cNvPr id="382" name="image99.png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2657" y="1302638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383" name="Group 383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GrpSpPr/>
      </xdr:nvGrpSpPr>
      <xdr:grpSpPr>
        <a:xfrm>
          <a:off x="4751450" y="1214246"/>
          <a:ext cx="898525" cy="504825"/>
          <a:chOff x="0" y="0"/>
          <a:chExt cx="898525" cy="504825"/>
        </a:xfrm>
      </xdr:grpSpPr>
      <xdr:pic>
        <xdr:nvPicPr>
          <xdr:cNvPr id="384" name="image100.png">
            <a:extLst>
              <a:ext uri="{FF2B5EF4-FFF2-40B4-BE49-F238E27FC236}">
                <a16:creationId xmlns:a16="http://schemas.microsoft.com/office/drawing/2014/main" id="{00000000-0008-0000-0500-00008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5" name="image101.png">
            <a:extLst>
              <a:ext uri="{FF2B5EF4-FFF2-40B4-BE49-F238E27FC236}">
                <a16:creationId xmlns:a16="http://schemas.microsoft.com/office/drawing/2014/main" id="{00000000-0008-0000-0500-00008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6" name="image102.png">
            <a:extLst>
              <a:ext uri="{FF2B5EF4-FFF2-40B4-BE49-F238E27FC236}">
                <a16:creationId xmlns:a16="http://schemas.microsoft.com/office/drawing/2014/main" id="{00000000-0008-0000-0500-00008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355092</xdr:colOff>
      <xdr:row>4</xdr:row>
      <xdr:rowOff>153162</xdr:rowOff>
    </xdr:from>
    <xdr:ext cx="492899" cy="141732"/>
    <xdr:pic>
      <xdr:nvPicPr>
        <xdr:cNvPr id="387" name="image111.png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153288</xdr:rowOff>
    </xdr:from>
    <xdr:ext cx="156971" cy="1242314"/>
    <xdr:pic>
      <xdr:nvPicPr>
        <xdr:cNvPr id="388" name="image112.png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389" name="image113.png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157734</xdr:colOff>
      <xdr:row>6</xdr:row>
      <xdr:rowOff>100088</xdr:rowOff>
    </xdr:from>
    <xdr:ext cx="329565" cy="1022985"/>
    <xdr:grpSp>
      <xdr:nvGrpSpPr>
        <xdr:cNvPr id="390" name="Group 390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GrpSpPr/>
      </xdr:nvGrpSpPr>
      <xdr:grpSpPr>
        <a:xfrm>
          <a:off x="7158609" y="1433588"/>
          <a:ext cx="329565" cy="1022985"/>
          <a:chOff x="0" y="0"/>
          <a:chExt cx="329565" cy="1022985"/>
        </a:xfrm>
      </xdr:grpSpPr>
      <xdr:pic>
        <xdr:nvPicPr>
          <xdr:cNvPr id="391" name="image114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392" name="image115.png">
            <a:extLst>
              <a:ext uri="{FF2B5EF4-FFF2-40B4-BE49-F238E27FC236}">
                <a16:creationId xmlns:a16="http://schemas.microsoft.com/office/drawing/2014/main" id="{00000000-0008-0000-0500-00008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6</xdr:row>
      <xdr:rowOff>53124</xdr:rowOff>
    </xdr:from>
    <xdr:ext cx="318770" cy="1057275"/>
    <xdr:grpSp>
      <xdr:nvGrpSpPr>
        <xdr:cNvPr id="393" name="Group 393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GrpSpPr/>
      </xdr:nvGrpSpPr>
      <xdr:grpSpPr>
        <a:xfrm>
          <a:off x="7664958" y="1386624"/>
          <a:ext cx="318770" cy="1057275"/>
          <a:chOff x="0" y="0"/>
          <a:chExt cx="318770" cy="1057275"/>
        </a:xfrm>
      </xdr:grpSpPr>
      <xdr:pic>
        <xdr:nvPicPr>
          <xdr:cNvPr id="394" name="image116.png">
            <a:extLst>
              <a:ext uri="{FF2B5EF4-FFF2-40B4-BE49-F238E27FC236}">
                <a16:creationId xmlns:a16="http://schemas.microsoft.com/office/drawing/2014/main" id="{00000000-0008-0000-0500-00008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395" name="image117.png">
            <a:extLst>
              <a:ext uri="{FF2B5EF4-FFF2-40B4-BE49-F238E27FC236}">
                <a16:creationId xmlns:a16="http://schemas.microsoft.com/office/drawing/2014/main" id="{00000000-0008-0000-0500-00008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399" name="image98.png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9</xdr:row>
      <xdr:rowOff>42671</xdr:rowOff>
    </xdr:from>
    <xdr:ext cx="192024" cy="155448"/>
    <xdr:pic>
      <xdr:nvPicPr>
        <xdr:cNvPr id="404" name="image127.png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9</xdr:row>
      <xdr:rowOff>4571</xdr:rowOff>
    </xdr:from>
    <xdr:ext cx="844550" cy="451484"/>
    <xdr:grpSp>
      <xdr:nvGrpSpPr>
        <xdr:cNvPr id="405" name="Group 405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GrpSpPr/>
      </xdr:nvGrpSpPr>
      <xdr:grpSpPr>
        <a:xfrm>
          <a:off x="5748146" y="2852546"/>
          <a:ext cx="844550" cy="451484"/>
          <a:chOff x="0" y="0"/>
          <a:chExt cx="844550" cy="451484"/>
        </a:xfrm>
      </xdr:grpSpPr>
      <xdr:pic>
        <xdr:nvPicPr>
          <xdr:cNvPr id="406" name="image181.png">
            <a:extLst>
              <a:ext uri="{FF2B5EF4-FFF2-40B4-BE49-F238E27FC236}">
                <a16:creationId xmlns:a16="http://schemas.microsoft.com/office/drawing/2014/main" id="{00000000-0008-0000-0500-00009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407" name="image129.png">
            <a:extLst>
              <a:ext uri="{FF2B5EF4-FFF2-40B4-BE49-F238E27FC236}">
                <a16:creationId xmlns:a16="http://schemas.microsoft.com/office/drawing/2014/main" id="{00000000-0008-0000-0500-00009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408" name="image182.png">
            <a:extLst>
              <a:ext uri="{FF2B5EF4-FFF2-40B4-BE49-F238E27FC236}">
                <a16:creationId xmlns:a16="http://schemas.microsoft.com/office/drawing/2014/main" id="{00000000-0008-0000-0500-00009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118110</xdr:colOff>
      <xdr:row>8</xdr:row>
      <xdr:rowOff>176021</xdr:rowOff>
    </xdr:from>
    <xdr:ext cx="201168" cy="155448"/>
    <xdr:pic>
      <xdr:nvPicPr>
        <xdr:cNvPr id="409" name="image80.png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196172</xdr:rowOff>
    </xdr:from>
    <xdr:ext cx="280035" cy="156972"/>
    <xdr:pic>
      <xdr:nvPicPr>
        <xdr:cNvPr id="410" name="image126.png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118110</xdr:colOff>
      <xdr:row>10</xdr:row>
      <xdr:rowOff>196172</xdr:rowOff>
    </xdr:from>
    <xdr:ext cx="201168" cy="155448"/>
    <xdr:pic>
      <xdr:nvPicPr>
        <xdr:cNvPr id="411" name="image80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11</xdr:row>
      <xdr:rowOff>246125</xdr:rowOff>
    </xdr:from>
    <xdr:ext cx="304800" cy="156972"/>
    <xdr:pic>
      <xdr:nvPicPr>
        <xdr:cNvPr id="416" name="image82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159258</xdr:rowOff>
    </xdr:from>
    <xdr:ext cx="749935" cy="330835"/>
    <xdr:grpSp>
      <xdr:nvGrpSpPr>
        <xdr:cNvPr id="417" name="Group 417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GrpSpPr/>
      </xdr:nvGrpSpPr>
      <xdr:grpSpPr>
        <a:xfrm>
          <a:off x="5729096" y="3940683"/>
          <a:ext cx="749935" cy="330835"/>
          <a:chOff x="0" y="0"/>
          <a:chExt cx="749935" cy="330835"/>
        </a:xfrm>
      </xdr:grpSpPr>
      <xdr:pic>
        <xdr:nvPicPr>
          <xdr:cNvPr id="418" name="image134.png">
            <a:extLst>
              <a:ext uri="{FF2B5EF4-FFF2-40B4-BE49-F238E27FC236}">
                <a16:creationId xmlns:a16="http://schemas.microsoft.com/office/drawing/2014/main" id="{00000000-0008-0000-0500-0000A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419" name="image183.png">
            <a:extLst>
              <a:ext uri="{FF2B5EF4-FFF2-40B4-BE49-F238E27FC236}">
                <a16:creationId xmlns:a16="http://schemas.microsoft.com/office/drawing/2014/main" id="{00000000-0008-0000-0500-0000A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11</xdr:row>
      <xdr:rowOff>246125</xdr:rowOff>
    </xdr:from>
    <xdr:ext cx="304800" cy="156972"/>
    <xdr:pic>
      <xdr:nvPicPr>
        <xdr:cNvPr id="420" name="image82.png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12</xdr:row>
      <xdr:rowOff>5334</xdr:rowOff>
    </xdr:from>
    <xdr:ext cx="192024" cy="155448"/>
    <xdr:pic>
      <xdr:nvPicPr>
        <xdr:cNvPr id="424" name="image127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12</xdr:row>
      <xdr:rowOff>5334</xdr:rowOff>
    </xdr:from>
    <xdr:ext cx="659130" cy="329565"/>
    <xdr:grpSp>
      <xdr:nvGrpSpPr>
        <xdr:cNvPr id="425" name="Group 425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GrpSpPr/>
      </xdr:nvGrpSpPr>
      <xdr:grpSpPr>
        <a:xfrm>
          <a:off x="5729096" y="4443984"/>
          <a:ext cx="659130" cy="329565"/>
          <a:chOff x="0" y="0"/>
          <a:chExt cx="659130" cy="329565"/>
        </a:xfrm>
      </xdr:grpSpPr>
      <xdr:pic>
        <xdr:nvPicPr>
          <xdr:cNvPr id="426" name="image138.png">
            <a:extLst>
              <a:ext uri="{FF2B5EF4-FFF2-40B4-BE49-F238E27FC236}">
                <a16:creationId xmlns:a16="http://schemas.microsoft.com/office/drawing/2014/main" id="{00000000-0008-0000-0500-0000A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427" name="image184.png">
            <a:extLst>
              <a:ext uri="{FF2B5EF4-FFF2-40B4-BE49-F238E27FC236}">
                <a16:creationId xmlns:a16="http://schemas.microsoft.com/office/drawing/2014/main" id="{00000000-0008-0000-0500-0000A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12</xdr:row>
      <xdr:rowOff>5334</xdr:rowOff>
    </xdr:from>
    <xdr:ext cx="304800" cy="155448"/>
    <xdr:pic>
      <xdr:nvPicPr>
        <xdr:cNvPr id="428" name="image82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79629</xdr:colOff>
      <xdr:row>13</xdr:row>
      <xdr:rowOff>88095</xdr:rowOff>
    </xdr:from>
    <xdr:ext cx="291464" cy="155447"/>
    <xdr:pic>
      <xdr:nvPicPr>
        <xdr:cNvPr id="437" name="image164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2829" y="5288745"/>
          <a:ext cx="291464" cy="155447"/>
        </a:xfrm>
        <a:prstGeom prst="rect">
          <a:avLst/>
        </a:prstGeom>
      </xdr:spPr>
    </xdr:pic>
    <xdr:clientData/>
  </xdr:oneCellAnchor>
  <xdr:oneCellAnchor>
    <xdr:from>
      <xdr:col>10</xdr:col>
      <xdr:colOff>68782</xdr:colOff>
      <xdr:row>13</xdr:row>
      <xdr:rowOff>107145</xdr:rowOff>
    </xdr:from>
    <xdr:ext cx="263449" cy="140505"/>
    <xdr:pic>
      <xdr:nvPicPr>
        <xdr:cNvPr id="442" name="image164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9132" y="5307795"/>
          <a:ext cx="263449" cy="140505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14</xdr:row>
      <xdr:rowOff>75395</xdr:rowOff>
    </xdr:from>
    <xdr:ext cx="201168" cy="155448"/>
    <xdr:pic>
      <xdr:nvPicPr>
        <xdr:cNvPr id="444" name="image80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14</xdr:row>
      <xdr:rowOff>94445</xdr:rowOff>
    </xdr:from>
    <xdr:ext cx="713232" cy="155448"/>
    <xdr:pic>
      <xdr:nvPicPr>
        <xdr:cNvPr id="445" name="image168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942795"/>
          <a:ext cx="713232" cy="155448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14</xdr:row>
      <xdr:rowOff>46820</xdr:rowOff>
    </xdr:from>
    <xdr:ext cx="201168" cy="155448"/>
    <xdr:pic>
      <xdr:nvPicPr>
        <xdr:cNvPr id="446" name="image8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5895170"/>
          <a:ext cx="201168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0</xdr:rowOff>
    </xdr:from>
    <xdr:ext cx="649795" cy="137159"/>
    <xdr:pic>
      <xdr:nvPicPr>
        <xdr:cNvPr id="451" name="image83.png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159258</xdr:rowOff>
    </xdr:from>
    <xdr:ext cx="1112240" cy="137159"/>
    <xdr:pic>
      <xdr:nvPicPr>
        <xdr:cNvPr id="453" name="image85.png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19</xdr:row>
      <xdr:rowOff>173230</xdr:rowOff>
    </xdr:from>
    <xdr:ext cx="649795" cy="137159"/>
    <xdr:pic>
      <xdr:nvPicPr>
        <xdr:cNvPr id="454" name="image83.png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19</xdr:row>
      <xdr:rowOff>173230</xdr:rowOff>
    </xdr:from>
    <xdr:ext cx="636079" cy="137159"/>
    <xdr:pic>
      <xdr:nvPicPr>
        <xdr:cNvPr id="455" name="image84.png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20</xdr:row>
      <xdr:rowOff>161345</xdr:rowOff>
    </xdr:from>
    <xdr:ext cx="510324" cy="137159"/>
    <xdr:pic>
      <xdr:nvPicPr>
        <xdr:cNvPr id="456" name="image86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21</xdr:row>
      <xdr:rowOff>173306</xdr:rowOff>
    </xdr:from>
    <xdr:ext cx="745997" cy="137083"/>
    <xdr:pic>
      <xdr:nvPicPr>
        <xdr:cNvPr id="457" name="image87.png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083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21</xdr:row>
      <xdr:rowOff>173306</xdr:rowOff>
    </xdr:from>
    <xdr:ext cx="636079" cy="137083"/>
    <xdr:pic>
      <xdr:nvPicPr>
        <xdr:cNvPr id="458" name="image84.png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083"/>
        </a:xfrm>
        <a:prstGeom prst="rect">
          <a:avLst/>
        </a:prstGeom>
      </xdr:spPr>
    </xdr:pic>
    <xdr:clientData/>
  </xdr:oneCellAnchor>
  <xdr:oneCellAnchor>
    <xdr:from>
      <xdr:col>3</xdr:col>
      <xdr:colOff>120395</xdr:colOff>
      <xdr:row>15</xdr:row>
      <xdr:rowOff>75395</xdr:rowOff>
    </xdr:from>
    <xdr:ext cx="201168" cy="155448"/>
    <xdr:pic>
      <xdr:nvPicPr>
        <xdr:cNvPr id="142" name="image80.png">
          <a:extLst>
            <a:ext uri="{FF2B5EF4-FFF2-40B4-BE49-F238E27FC236}">
              <a16:creationId xmlns:a16="http://schemas.microsoft.com/office/drawing/2014/main" id="{86A01092-841C-4A0E-862D-B1B31CE1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5" y="5923745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85725</xdr:colOff>
      <xdr:row>15</xdr:row>
      <xdr:rowOff>19050</xdr:rowOff>
    </xdr:from>
    <xdr:ext cx="201168" cy="155448"/>
    <xdr:pic>
      <xdr:nvPicPr>
        <xdr:cNvPr id="143" name="image80.png">
          <a:extLst>
            <a:ext uri="{FF2B5EF4-FFF2-40B4-BE49-F238E27FC236}">
              <a16:creationId xmlns:a16="http://schemas.microsoft.com/office/drawing/2014/main" id="{FB548632-FC25-4773-A548-5B9E76B78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6010275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123443</xdr:colOff>
      <xdr:row>16</xdr:row>
      <xdr:rowOff>42671</xdr:rowOff>
    </xdr:from>
    <xdr:ext cx="192024" cy="155448"/>
    <xdr:pic>
      <xdr:nvPicPr>
        <xdr:cNvPr id="144" name="image127.png">
          <a:extLst>
            <a:ext uri="{FF2B5EF4-FFF2-40B4-BE49-F238E27FC236}">
              <a16:creationId xmlns:a16="http://schemas.microsoft.com/office/drawing/2014/main" id="{413E2F5D-2566-44B9-A93F-9996A0A3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643" y="2890646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42671</xdr:colOff>
      <xdr:row>15</xdr:row>
      <xdr:rowOff>342900</xdr:rowOff>
    </xdr:from>
    <xdr:ext cx="844550" cy="465580"/>
    <xdr:grpSp>
      <xdr:nvGrpSpPr>
        <xdr:cNvPr id="145" name="Group 405">
          <a:extLst>
            <a:ext uri="{FF2B5EF4-FFF2-40B4-BE49-F238E27FC236}">
              <a16:creationId xmlns:a16="http://schemas.microsoft.com/office/drawing/2014/main" id="{828FB12D-5443-4FDD-8184-833F1169252C}"/>
            </a:ext>
          </a:extLst>
        </xdr:cNvPr>
        <xdr:cNvGrpSpPr/>
      </xdr:nvGrpSpPr>
      <xdr:grpSpPr>
        <a:xfrm>
          <a:off x="5748146" y="6019800"/>
          <a:ext cx="844550" cy="465580"/>
          <a:chOff x="0" y="0"/>
          <a:chExt cx="844550" cy="451484"/>
        </a:xfrm>
      </xdr:grpSpPr>
      <xdr:pic>
        <xdr:nvPicPr>
          <xdr:cNvPr id="146" name="image181.png">
            <a:extLst>
              <a:ext uri="{FF2B5EF4-FFF2-40B4-BE49-F238E27FC236}">
                <a16:creationId xmlns:a16="http://schemas.microsoft.com/office/drawing/2014/main" id="{B7C0E4AC-FB1C-406E-869A-DFF6DC9938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55448"/>
          </a:xfrm>
          <a:prstGeom prst="rect">
            <a:avLst/>
          </a:prstGeom>
        </xdr:spPr>
      </xdr:pic>
      <xdr:pic>
        <xdr:nvPicPr>
          <xdr:cNvPr id="147" name="image129.png">
            <a:extLst>
              <a:ext uri="{FF2B5EF4-FFF2-40B4-BE49-F238E27FC236}">
                <a16:creationId xmlns:a16="http://schemas.microsoft.com/office/drawing/2014/main" id="{A7CCA849-37C1-42CE-A7D2-320A3E33E9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19608" cy="156972"/>
          </a:xfrm>
          <a:prstGeom prst="rect">
            <a:avLst/>
          </a:prstGeom>
        </xdr:spPr>
      </xdr:pic>
      <xdr:pic>
        <xdr:nvPicPr>
          <xdr:cNvPr id="148" name="image182.png">
            <a:extLst>
              <a:ext uri="{FF2B5EF4-FFF2-40B4-BE49-F238E27FC236}">
                <a16:creationId xmlns:a16="http://schemas.microsoft.com/office/drawing/2014/main" id="{91955E4C-40D5-4AF6-B631-69188BECCD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809663" cy="10515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137921</xdr:colOff>
      <xdr:row>17</xdr:row>
      <xdr:rowOff>47625</xdr:rowOff>
    </xdr:from>
    <xdr:ext cx="280035" cy="143594"/>
    <xdr:pic>
      <xdr:nvPicPr>
        <xdr:cNvPr id="150" name="image126.png">
          <a:extLst>
            <a:ext uri="{FF2B5EF4-FFF2-40B4-BE49-F238E27FC236}">
              <a16:creationId xmlns:a16="http://schemas.microsoft.com/office/drawing/2014/main" id="{ACB120A1-1007-4564-B90C-D678DCDBB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3396" y="6648450"/>
          <a:ext cx="280035" cy="143594"/>
        </a:xfrm>
        <a:prstGeom prst="rect">
          <a:avLst/>
        </a:prstGeom>
      </xdr:spPr>
    </xdr:pic>
    <xdr:clientData/>
  </xdr:oneCellAnchor>
  <xdr:oneCellAnchor>
    <xdr:from>
      <xdr:col>10</xdr:col>
      <xdr:colOff>99060</xdr:colOff>
      <xdr:row>17</xdr:row>
      <xdr:rowOff>91397</xdr:rowOff>
    </xdr:from>
    <xdr:ext cx="201168" cy="155448"/>
    <xdr:pic>
      <xdr:nvPicPr>
        <xdr:cNvPr id="151" name="image80.png">
          <a:extLst>
            <a:ext uri="{FF2B5EF4-FFF2-40B4-BE49-F238E27FC236}">
              <a16:creationId xmlns:a16="http://schemas.microsoft.com/office/drawing/2014/main" id="{6856E515-28CA-4D97-9E3F-3455052C6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410" y="6692222"/>
          <a:ext cx="201168" cy="155448"/>
        </a:xfrm>
        <a:prstGeom prst="rect">
          <a:avLst/>
        </a:prstGeom>
      </xdr:spPr>
    </xdr:pic>
    <xdr:clientData/>
  </xdr:oneCellAnchor>
  <xdr:oneCellAnchor>
    <xdr:from>
      <xdr:col>13</xdr:col>
      <xdr:colOff>104775</xdr:colOff>
      <xdr:row>6</xdr:row>
      <xdr:rowOff>28575</xdr:rowOff>
    </xdr:from>
    <xdr:ext cx="329565" cy="1202690"/>
    <xdr:grpSp>
      <xdr:nvGrpSpPr>
        <xdr:cNvPr id="152" name="Group 719">
          <a:extLst>
            <a:ext uri="{FF2B5EF4-FFF2-40B4-BE49-F238E27FC236}">
              <a16:creationId xmlns:a16="http://schemas.microsoft.com/office/drawing/2014/main" id="{6F129901-DAF7-4001-8331-475F10B90E84}"/>
            </a:ext>
          </a:extLst>
        </xdr:cNvPr>
        <xdr:cNvGrpSpPr/>
      </xdr:nvGrpSpPr>
      <xdr:grpSpPr>
        <a:xfrm>
          <a:off x="8296275" y="1362075"/>
          <a:ext cx="329565" cy="1202690"/>
          <a:chOff x="0" y="0"/>
          <a:chExt cx="329565" cy="1202690"/>
        </a:xfrm>
      </xdr:grpSpPr>
      <xdr:pic>
        <xdr:nvPicPr>
          <xdr:cNvPr id="153" name="image110.png">
            <a:extLst>
              <a:ext uri="{FF2B5EF4-FFF2-40B4-BE49-F238E27FC236}">
                <a16:creationId xmlns:a16="http://schemas.microsoft.com/office/drawing/2014/main" id="{38952E97-6F40-409D-BD86-4BCA72EE37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54" name="image111.png">
            <a:extLst>
              <a:ext uri="{FF2B5EF4-FFF2-40B4-BE49-F238E27FC236}">
                <a16:creationId xmlns:a16="http://schemas.microsoft.com/office/drawing/2014/main" id="{EA021982-D1CA-45B7-948F-EE126B9903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139445</xdr:colOff>
      <xdr:row>11</xdr:row>
      <xdr:rowOff>92456</xdr:rowOff>
    </xdr:from>
    <xdr:ext cx="201168" cy="156972"/>
    <xdr:pic>
      <xdr:nvPicPr>
        <xdr:cNvPr id="2" name="image80.png">
          <a:extLst>
            <a:ext uri="{FF2B5EF4-FFF2-40B4-BE49-F238E27FC236}">
              <a16:creationId xmlns:a16="http://schemas.microsoft.com/office/drawing/2014/main" id="{4C7C53A3-3F88-467F-9E45-53EC45AA4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9195" y="2683256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12</xdr:row>
      <xdr:rowOff>46326</xdr:rowOff>
    </xdr:from>
    <xdr:ext cx="304800" cy="156972"/>
    <xdr:pic>
      <xdr:nvPicPr>
        <xdr:cNvPr id="3" name="image82.png">
          <a:extLst>
            <a:ext uri="{FF2B5EF4-FFF2-40B4-BE49-F238E27FC236}">
              <a16:creationId xmlns:a16="http://schemas.microsoft.com/office/drawing/2014/main" id="{5D3DB019-1791-4CE7-943A-DD9B3E8EC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1952" y="3046701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158495</xdr:colOff>
      <xdr:row>14</xdr:row>
      <xdr:rowOff>56768</xdr:rowOff>
    </xdr:from>
    <xdr:ext cx="201168" cy="156972"/>
    <xdr:pic>
      <xdr:nvPicPr>
        <xdr:cNvPr id="4" name="image80.png">
          <a:extLst>
            <a:ext uri="{FF2B5EF4-FFF2-40B4-BE49-F238E27FC236}">
              <a16:creationId xmlns:a16="http://schemas.microsoft.com/office/drawing/2014/main" id="{00330B6F-63C6-466E-91AC-15B8355B1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245" y="3609593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171068</xdr:colOff>
      <xdr:row>14</xdr:row>
      <xdr:rowOff>320039</xdr:rowOff>
    </xdr:from>
    <xdr:ext cx="192024" cy="156972"/>
    <xdr:pic>
      <xdr:nvPicPr>
        <xdr:cNvPr id="5" name="image127.png">
          <a:extLst>
            <a:ext uri="{FF2B5EF4-FFF2-40B4-BE49-F238E27FC236}">
              <a16:creationId xmlns:a16="http://schemas.microsoft.com/office/drawing/2014/main" id="{F0B619EE-D87A-40B6-8850-A7C0E07F7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0818" y="3872864"/>
          <a:ext cx="192024" cy="156972"/>
        </a:xfrm>
        <a:prstGeom prst="rect">
          <a:avLst/>
        </a:prstGeom>
      </xdr:spPr>
    </xdr:pic>
    <xdr:clientData/>
  </xdr:oneCellAnchor>
  <xdr:oneCellAnchor>
    <xdr:from>
      <xdr:col>4</xdr:col>
      <xdr:colOff>130302</xdr:colOff>
      <xdr:row>16</xdr:row>
      <xdr:rowOff>122301</xdr:rowOff>
    </xdr:from>
    <xdr:ext cx="304800" cy="156971"/>
    <xdr:pic>
      <xdr:nvPicPr>
        <xdr:cNvPr id="6" name="image82.png">
          <a:extLst>
            <a:ext uri="{FF2B5EF4-FFF2-40B4-BE49-F238E27FC236}">
              <a16:creationId xmlns:a16="http://schemas.microsoft.com/office/drawing/2014/main" id="{66F75893-8C6B-44B3-BCFA-1AAE9950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0052" y="4170426"/>
          <a:ext cx="304800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17</xdr:row>
      <xdr:rowOff>5334</xdr:rowOff>
    </xdr:from>
    <xdr:ext cx="1716405" cy="329565"/>
    <xdr:grpSp>
      <xdr:nvGrpSpPr>
        <xdr:cNvPr id="7" name="Group 206">
          <a:extLst>
            <a:ext uri="{FF2B5EF4-FFF2-40B4-BE49-F238E27FC236}">
              <a16:creationId xmlns:a16="http://schemas.microsoft.com/office/drawing/2014/main" id="{D54C78F0-5638-4EAE-B4EC-0CE450180895}"/>
            </a:ext>
          </a:extLst>
        </xdr:cNvPr>
        <xdr:cNvGrpSpPr/>
      </xdr:nvGrpSpPr>
      <xdr:grpSpPr>
        <a:xfrm>
          <a:off x="557022" y="4539234"/>
          <a:ext cx="1716405" cy="329565"/>
          <a:chOff x="0" y="0"/>
          <a:chExt cx="1716405" cy="329565"/>
        </a:xfrm>
      </xdr:grpSpPr>
      <xdr:pic>
        <xdr:nvPicPr>
          <xdr:cNvPr id="8" name="image136.png">
            <a:extLst>
              <a:ext uri="{FF2B5EF4-FFF2-40B4-BE49-F238E27FC236}">
                <a16:creationId xmlns:a16="http://schemas.microsoft.com/office/drawing/2014/main" id="{10F0A471-00E5-408A-B1A7-D0EE02AA1C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16151" cy="155448"/>
          </a:xfrm>
          <a:prstGeom prst="rect">
            <a:avLst/>
          </a:prstGeom>
        </xdr:spPr>
      </xdr:pic>
      <xdr:pic>
        <xdr:nvPicPr>
          <xdr:cNvPr id="9" name="image137.png">
            <a:extLst>
              <a:ext uri="{FF2B5EF4-FFF2-40B4-BE49-F238E27FC236}">
                <a16:creationId xmlns:a16="http://schemas.microsoft.com/office/drawing/2014/main" id="{A10C6BD3-7F3A-4EAC-9666-BBBC21243E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433831" cy="156972"/>
          </a:xfrm>
          <a:prstGeom prst="rect">
            <a:avLst/>
          </a:prstGeom>
        </xdr:spPr>
      </xdr:pic>
    </xdr:grpSp>
    <xdr:clientData/>
  </xdr:oneCellAnchor>
  <xdr:oneCellAnchor>
    <xdr:from>
      <xdr:col>4</xdr:col>
      <xdr:colOff>190118</xdr:colOff>
      <xdr:row>17</xdr:row>
      <xdr:rowOff>148209</xdr:rowOff>
    </xdr:from>
    <xdr:ext cx="192024" cy="155448"/>
    <xdr:pic>
      <xdr:nvPicPr>
        <xdr:cNvPr id="10" name="image127.png">
          <a:extLst>
            <a:ext uri="{FF2B5EF4-FFF2-40B4-BE49-F238E27FC236}">
              <a16:creationId xmlns:a16="http://schemas.microsoft.com/office/drawing/2014/main" id="{A82CD90B-3422-4435-8D22-C713B2DAF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9868" y="4739259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123443</xdr:colOff>
      <xdr:row>18</xdr:row>
      <xdr:rowOff>42671</xdr:rowOff>
    </xdr:from>
    <xdr:ext cx="192024" cy="155448"/>
    <xdr:pic>
      <xdr:nvPicPr>
        <xdr:cNvPr id="11" name="image127.png">
          <a:extLst>
            <a:ext uri="{FF2B5EF4-FFF2-40B4-BE49-F238E27FC236}">
              <a16:creationId xmlns:a16="http://schemas.microsoft.com/office/drawing/2014/main" id="{1CDE631C-D4C0-4AE7-9060-0298AEC76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193" y="5233796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19</xdr:row>
      <xdr:rowOff>246125</xdr:rowOff>
    </xdr:from>
    <xdr:ext cx="304800" cy="156972"/>
    <xdr:pic>
      <xdr:nvPicPr>
        <xdr:cNvPr id="12" name="image82.png">
          <a:extLst>
            <a:ext uri="{FF2B5EF4-FFF2-40B4-BE49-F238E27FC236}">
              <a16:creationId xmlns:a16="http://schemas.microsoft.com/office/drawing/2014/main" id="{8027549C-E27D-4C5F-B501-1E2F7B7F0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1952" y="5761100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142493</xdr:colOff>
      <xdr:row>20</xdr:row>
      <xdr:rowOff>5334</xdr:rowOff>
    </xdr:from>
    <xdr:ext cx="192024" cy="155448"/>
    <xdr:pic>
      <xdr:nvPicPr>
        <xdr:cNvPr id="13" name="image127.png">
          <a:extLst>
            <a:ext uri="{FF2B5EF4-FFF2-40B4-BE49-F238E27FC236}">
              <a16:creationId xmlns:a16="http://schemas.microsoft.com/office/drawing/2014/main" id="{2F51CEFA-9E61-4A46-8A20-1B1392CE1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243" y="6015609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79629</xdr:colOff>
      <xdr:row>21</xdr:row>
      <xdr:rowOff>88095</xdr:rowOff>
    </xdr:from>
    <xdr:ext cx="291464" cy="155447"/>
    <xdr:pic>
      <xdr:nvPicPr>
        <xdr:cNvPr id="14" name="image164.png">
          <a:extLst>
            <a:ext uri="{FF2B5EF4-FFF2-40B4-BE49-F238E27FC236}">
              <a16:creationId xmlns:a16="http://schemas.microsoft.com/office/drawing/2014/main" id="{148C9549-ED69-41A1-9CB3-AB240E34F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9379" y="6422220"/>
          <a:ext cx="291464" cy="155447"/>
        </a:xfrm>
        <a:prstGeom prst="rect">
          <a:avLst/>
        </a:prstGeom>
      </xdr:spPr>
    </xdr:pic>
    <xdr:clientData/>
  </xdr:oneCellAnchor>
  <xdr:oneCellAnchor>
    <xdr:from>
      <xdr:col>4</xdr:col>
      <xdr:colOff>110870</xdr:colOff>
      <xdr:row>21</xdr:row>
      <xdr:rowOff>484970</xdr:rowOff>
    </xdr:from>
    <xdr:ext cx="201168" cy="155448"/>
    <xdr:pic>
      <xdr:nvPicPr>
        <xdr:cNvPr id="15" name="image80.png">
          <a:extLst>
            <a:ext uri="{FF2B5EF4-FFF2-40B4-BE49-F238E27FC236}">
              <a16:creationId xmlns:a16="http://schemas.microsoft.com/office/drawing/2014/main" id="{218B69DE-C61B-43CD-A1AB-3EC9967C7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0620" y="6476195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120395</xdr:colOff>
      <xdr:row>23</xdr:row>
      <xdr:rowOff>18245</xdr:rowOff>
    </xdr:from>
    <xdr:ext cx="201168" cy="155448"/>
    <xdr:pic>
      <xdr:nvPicPr>
        <xdr:cNvPr id="16" name="image80.png">
          <a:extLst>
            <a:ext uri="{FF2B5EF4-FFF2-40B4-BE49-F238E27FC236}">
              <a16:creationId xmlns:a16="http://schemas.microsoft.com/office/drawing/2014/main" id="{A2387509-937E-4197-BAAD-3BACC5FB7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0145" y="7009595"/>
          <a:ext cx="201168" cy="155448"/>
        </a:xfrm>
        <a:prstGeom prst="rect">
          <a:avLst/>
        </a:prstGeom>
      </xdr:spPr>
    </xdr:pic>
    <xdr:clientData/>
  </xdr:oneCellAnchor>
  <xdr:oneCellAnchor>
    <xdr:from>
      <xdr:col>4</xdr:col>
      <xdr:colOff>152018</xdr:colOff>
      <xdr:row>24</xdr:row>
      <xdr:rowOff>90296</xdr:rowOff>
    </xdr:from>
    <xdr:ext cx="192024" cy="155448"/>
    <xdr:pic>
      <xdr:nvPicPr>
        <xdr:cNvPr id="17" name="image127.png">
          <a:extLst>
            <a:ext uri="{FF2B5EF4-FFF2-40B4-BE49-F238E27FC236}">
              <a16:creationId xmlns:a16="http://schemas.microsoft.com/office/drawing/2014/main" id="{FE499443-883C-4300-A92F-48CDAEEBF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1768" y="7253096"/>
          <a:ext cx="192024" cy="1554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B7" sqref="B7"/>
    </sheetView>
  </sheetViews>
  <sheetFormatPr defaultRowHeight="12.75"/>
  <cols>
    <col min="1" max="1" width="24.83203125" customWidth="1"/>
    <col min="2" max="2" width="148.5" customWidth="1"/>
  </cols>
  <sheetData>
    <row r="1" spans="1:2" ht="23.45" customHeight="1">
      <c r="A1" s="1"/>
      <c r="B1" s="1"/>
    </row>
    <row r="2" spans="1:2" ht="33.6" customHeight="1">
      <c r="A2" s="1"/>
      <c r="B2" s="1"/>
    </row>
    <row r="3" spans="1:2" ht="31.5" customHeight="1">
      <c r="A3" s="2" t="s">
        <v>0</v>
      </c>
      <c r="B3" s="114" t="s">
        <v>38</v>
      </c>
    </row>
    <row r="4" spans="1:2" ht="27" customHeight="1">
      <c r="A4" s="3" t="s">
        <v>1</v>
      </c>
      <c r="B4" s="114" t="s">
        <v>36</v>
      </c>
    </row>
    <row r="5" spans="1:2" ht="27" customHeight="1">
      <c r="A5" s="3" t="s">
        <v>1</v>
      </c>
      <c r="B5" s="114" t="s">
        <v>37</v>
      </c>
    </row>
    <row r="6" spans="1:2" ht="27" customHeight="1">
      <c r="A6" s="3" t="s">
        <v>1</v>
      </c>
      <c r="B6" s="114" t="s">
        <v>39</v>
      </c>
    </row>
    <row r="7" spans="1:2" ht="27" customHeight="1">
      <c r="A7" s="3" t="s">
        <v>1</v>
      </c>
      <c r="B7" s="1"/>
    </row>
    <row r="8" spans="1:2" ht="20.25" customHeight="1">
      <c r="A8" s="3" t="s">
        <v>1</v>
      </c>
      <c r="B8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topLeftCell="A10" workbookViewId="0">
      <selection activeCell="B14" sqref="B14"/>
    </sheetView>
  </sheetViews>
  <sheetFormatPr defaultRowHeight="12.75"/>
  <cols>
    <col min="1" max="1" width="114.5" customWidth="1"/>
    <col min="2" max="2" width="58.83203125" customWidth="1"/>
  </cols>
  <sheetData>
    <row r="1" spans="1:2" ht="31.7" customHeight="1">
      <c r="A1" s="144" t="s">
        <v>16</v>
      </c>
      <c r="B1" s="144"/>
    </row>
    <row r="2" spans="1:2" ht="38.85" customHeight="1">
      <c r="A2" s="1"/>
      <c r="B2" s="1"/>
    </row>
    <row r="3" spans="1:2" ht="52.7" customHeight="1">
      <c r="A3" s="145"/>
      <c r="B3" s="145"/>
    </row>
    <row r="4" spans="1:2" ht="14.85" customHeight="1">
      <c r="A4" s="4"/>
      <c r="B4" s="4"/>
    </row>
    <row r="5" spans="1:2" ht="19.5" customHeight="1">
      <c r="A5" s="4"/>
      <c r="B5" s="6">
        <v>0.13300000000000001</v>
      </c>
    </row>
    <row r="6" spans="1:2" ht="22.5" customHeight="1">
      <c r="A6" s="1"/>
      <c r="B6" s="7">
        <v>0.11</v>
      </c>
    </row>
    <row r="7" spans="1:2" ht="22.5" customHeight="1">
      <c r="A7" s="1"/>
      <c r="B7" s="6">
        <v>1.7999999999999999E-2</v>
      </c>
    </row>
    <row r="8" spans="1:2" ht="22.5" customHeight="1">
      <c r="A8" s="1"/>
      <c r="B8" s="8">
        <v>5.0000000000000001E-3</v>
      </c>
    </row>
    <row r="9" spans="1:2" ht="22.5" customHeight="1">
      <c r="A9" s="1"/>
      <c r="B9" s="8">
        <v>1.5E-3</v>
      </c>
    </row>
    <row r="10" spans="1:2" ht="22.5" customHeight="1">
      <c r="A10" s="1"/>
      <c r="B10" s="6">
        <v>0.06</v>
      </c>
    </row>
    <row r="11" spans="1:2" ht="22.5" customHeight="1">
      <c r="A11" s="1"/>
      <c r="B11" s="6">
        <v>1.7999999999999999E-2</v>
      </c>
    </row>
    <row r="12" spans="1:2" ht="22.5" customHeight="1">
      <c r="A12" s="1"/>
      <c r="B12" s="6">
        <v>6.0000000000000001E-3</v>
      </c>
    </row>
    <row r="13" spans="1:2" ht="22.5" customHeight="1">
      <c r="A13" s="1"/>
      <c r="B13" s="7">
        <v>0.2</v>
      </c>
    </row>
    <row r="14" spans="1:2" ht="26.85" customHeight="1">
      <c r="A14" s="1"/>
      <c r="B14" s="1"/>
    </row>
    <row r="15" spans="1:2" ht="31.5" customHeight="1">
      <c r="A15" s="1"/>
      <c r="B15" s="1"/>
    </row>
    <row r="16" spans="1:2" ht="58.5" customHeight="1">
      <c r="A16" s="5"/>
      <c r="B16" s="9">
        <v>2457.832371</v>
      </c>
    </row>
    <row r="17" spans="1:2" ht="35.85" customHeight="1">
      <c r="A17" s="1"/>
      <c r="B17" s="1"/>
    </row>
    <row r="18" spans="1:2" ht="52.7" customHeight="1">
      <c r="A18" s="5"/>
      <c r="B18" s="10">
        <f>3107.16</f>
        <v>3107.16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"/>
      <c r="B21" s="8">
        <v>8.7999999999999995E-2</v>
      </c>
    </row>
    <row r="22" spans="1:2" ht="22.5" customHeight="1">
      <c r="A22" s="1"/>
      <c r="B22" s="7">
        <v>0.05</v>
      </c>
    </row>
    <row r="23" spans="1:2" ht="22.5" customHeight="1">
      <c r="A23" s="1"/>
      <c r="B23" s="7">
        <v>0.02</v>
      </c>
    </row>
    <row r="24" spans="1:2" ht="17.100000000000001" customHeight="1">
      <c r="A24" s="4"/>
      <c r="B24" s="4"/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topLeftCell="A7" workbookViewId="0">
      <selection activeCell="G33" sqref="G33"/>
    </sheetView>
  </sheetViews>
  <sheetFormatPr defaultRowHeight="12.75"/>
  <cols>
    <col min="1" max="1" width="6.6640625" customWidth="1"/>
    <col min="2" max="2" width="12.83203125" customWidth="1"/>
    <col min="3" max="3" width="61.5" customWidth="1"/>
    <col min="4" max="4" width="15.6640625" customWidth="1"/>
    <col min="5" max="5" width="14.5" customWidth="1"/>
    <col min="6" max="6" width="15.1640625" customWidth="1"/>
    <col min="7" max="7" width="20.1640625" customWidth="1"/>
  </cols>
  <sheetData>
    <row r="1" spans="1:7" ht="14.45" customHeight="1">
      <c r="A1" s="146" t="str">
        <f>'Table 2'!A1:B1</f>
        <v>ՀՀ ՇԻՐԱԿԻ ՄԱՐԶԻ ԱՇՈՑՔ ՀԱՄԱՅՆՔԻ ԱՇՈՑՔ ԲՆԱԿԱՎԱՅՐԻ 5-ՐԴ ՓՈՂՈՑ 10-ՐԴ ՇԵՆՔԻ ԲԱԿԻ ԱՍՖԱԼՏԱՊԱՏՄԱՆ ԱՇԽԱՏԱՆՔՆԵՐ</v>
      </c>
      <c r="B1" s="146"/>
      <c r="C1" s="146"/>
      <c r="D1" s="146"/>
      <c r="E1" s="146"/>
      <c r="F1" s="146"/>
      <c r="G1" s="146"/>
    </row>
    <row r="2" spans="1:7" ht="14.45" customHeight="1">
      <c r="A2" s="147"/>
      <c r="B2" s="147"/>
      <c r="C2" s="147"/>
      <c r="D2" s="147"/>
      <c r="E2" s="147"/>
      <c r="F2" s="147"/>
      <c r="G2" s="147"/>
    </row>
    <row r="3" spans="1:7" ht="15" customHeight="1">
      <c r="A3" s="4"/>
      <c r="B3" s="4"/>
      <c r="C3" s="4"/>
      <c r="D3" s="147"/>
      <c r="E3" s="147"/>
      <c r="F3" s="11">
        <f>G27</f>
        <v>9700.251199578579</v>
      </c>
      <c r="G3" s="4"/>
    </row>
    <row r="4" spans="1:7" ht="15.95" customHeight="1">
      <c r="A4" s="12"/>
      <c r="B4" s="12"/>
      <c r="C4" s="115" t="s">
        <v>41</v>
      </c>
      <c r="D4" s="148"/>
      <c r="E4" s="148"/>
      <c r="F4" s="13">
        <f>G28</f>
        <v>23.280602878988589</v>
      </c>
      <c r="G4" s="12"/>
    </row>
    <row r="5" spans="1:7" ht="30.2" customHeight="1">
      <c r="A5" s="149" t="s">
        <v>2</v>
      </c>
      <c r="B5" s="151"/>
      <c r="C5" s="151"/>
      <c r="D5" s="153" t="s">
        <v>1</v>
      </c>
      <c r="E5" s="154"/>
      <c r="F5" s="154"/>
      <c r="G5" s="155"/>
    </row>
    <row r="6" spans="1:7" ht="14.85" customHeight="1">
      <c r="A6" s="150"/>
      <c r="B6" s="152"/>
      <c r="C6" s="152"/>
      <c r="D6" s="16"/>
      <c r="E6" s="16"/>
      <c r="F6" s="16"/>
      <c r="G6" s="16"/>
    </row>
    <row r="7" spans="1:7" ht="15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</row>
    <row r="8" spans="1:7" ht="18.75" customHeight="1">
      <c r="A8" s="18">
        <v>1</v>
      </c>
      <c r="B8" s="19" t="s">
        <v>3</v>
      </c>
      <c r="C8" s="16"/>
      <c r="D8" s="20">
        <f>'Table 4'!P17</f>
        <v>239.04968886494842</v>
      </c>
      <c r="E8" s="16"/>
      <c r="F8" s="16"/>
      <c r="G8" s="21">
        <f>D8</f>
        <v>239.04968886494842</v>
      </c>
    </row>
    <row r="9" spans="1:7" ht="18.75" customHeight="1">
      <c r="A9" s="18">
        <v>2</v>
      </c>
      <c r="B9" s="19" t="s">
        <v>4</v>
      </c>
      <c r="C9" s="16"/>
      <c r="D9" s="20">
        <f>'Table 5'!P20</f>
        <v>4730.7141614515585</v>
      </c>
      <c r="E9" s="16"/>
      <c r="F9" s="16"/>
      <c r="G9" s="21">
        <f>D9</f>
        <v>4730.7141614515585</v>
      </c>
    </row>
    <row r="10" spans="1:7" ht="18.75" customHeight="1">
      <c r="A10" s="18">
        <v>4</v>
      </c>
      <c r="B10" s="19" t="s">
        <v>5</v>
      </c>
      <c r="C10" s="107" t="s">
        <v>40</v>
      </c>
      <c r="D10" s="20">
        <f>'Table 6'!P23</f>
        <v>2226.5978249472073</v>
      </c>
      <c r="E10" s="16"/>
      <c r="F10" s="16"/>
      <c r="G10" s="21">
        <f>D10</f>
        <v>2226.5978249472073</v>
      </c>
    </row>
    <row r="11" spans="1:7" ht="18.75" customHeight="1">
      <c r="A11" s="16"/>
      <c r="B11" s="16"/>
      <c r="C11" s="16"/>
      <c r="D11" s="20">
        <f>SUM(D8:D10)</f>
        <v>7196.3616752637145</v>
      </c>
      <c r="E11" s="20">
        <f>SUM(E8:E10)</f>
        <v>0</v>
      </c>
      <c r="F11" s="20">
        <f>SUM(F8:F10)</f>
        <v>0</v>
      </c>
      <c r="G11" s="20">
        <f>SUM(G8:G10)</f>
        <v>7196.3616752637145</v>
      </c>
    </row>
    <row r="12" spans="1:7" ht="30.2" customHeight="1">
      <c r="A12" s="23"/>
      <c r="B12" s="24">
        <v>0.01</v>
      </c>
      <c r="C12" s="23"/>
      <c r="D12" s="21">
        <f>D11*0.01</f>
        <v>71.963616752637151</v>
      </c>
      <c r="E12" s="23"/>
      <c r="F12" s="23"/>
      <c r="G12" s="21">
        <f>G11*0.01</f>
        <v>71.963616752637151</v>
      </c>
    </row>
    <row r="13" spans="1:7" ht="18.75" customHeight="1">
      <c r="A13" s="16"/>
      <c r="B13" s="16"/>
      <c r="C13" s="16"/>
      <c r="D13" s="20">
        <f>D12+D11</f>
        <v>7268.3252920163513</v>
      </c>
      <c r="E13" s="22">
        <v>0</v>
      </c>
      <c r="F13" s="22">
        <v>0</v>
      </c>
      <c r="G13" s="21">
        <f>G12+G11</f>
        <v>7268.3252920163513</v>
      </c>
    </row>
    <row r="14" spans="1:7" ht="22.5" customHeight="1">
      <c r="A14" s="151"/>
      <c r="B14" s="25">
        <v>1.7999999999999999E-2</v>
      </c>
      <c r="C14" s="151"/>
      <c r="D14" s="159">
        <f>D13*0.018</f>
        <v>130.82985525629431</v>
      </c>
      <c r="E14" s="151"/>
      <c r="F14" s="151"/>
      <c r="G14" s="159">
        <f>G13*0.018</f>
        <v>130.82985525629431</v>
      </c>
    </row>
    <row r="15" spans="1:7" ht="22.7" customHeight="1">
      <c r="A15" s="152"/>
      <c r="B15" s="26"/>
      <c r="C15" s="152"/>
      <c r="D15" s="160"/>
      <c r="E15" s="152"/>
      <c r="F15" s="152"/>
      <c r="G15" s="160"/>
    </row>
    <row r="16" spans="1:7" ht="18.75" customHeight="1">
      <c r="A16" s="157"/>
      <c r="B16" s="158"/>
      <c r="C16" s="16"/>
      <c r="D16" s="20">
        <f>D14+D13</f>
        <v>7399.155147272646</v>
      </c>
      <c r="E16" s="22">
        <v>0</v>
      </c>
      <c r="F16" s="22">
        <v>0</v>
      </c>
      <c r="G16" s="21">
        <f>G14+G13</f>
        <v>7399.155147272646</v>
      </c>
    </row>
    <row r="17" spans="1:7" ht="19.350000000000001" customHeight="1">
      <c r="A17" s="161"/>
      <c r="B17" s="25">
        <v>5.0000000000000001E-3</v>
      </c>
      <c r="C17" s="161"/>
      <c r="D17" s="159">
        <f>D16*0.005</f>
        <v>36.995775736363228</v>
      </c>
      <c r="E17" s="161"/>
      <c r="F17" s="161"/>
      <c r="G17" s="159">
        <f>G16*0.005</f>
        <v>36.995775736363228</v>
      </c>
    </row>
    <row r="18" spans="1:7" ht="15.75" customHeight="1">
      <c r="A18" s="162"/>
      <c r="B18" s="28"/>
      <c r="C18" s="162"/>
      <c r="D18" s="160"/>
      <c r="E18" s="162"/>
      <c r="F18" s="162"/>
      <c r="G18" s="160"/>
    </row>
    <row r="19" spans="1:7" ht="18.75" customHeight="1">
      <c r="A19" s="16"/>
      <c r="B19" s="29">
        <v>1.5E-3</v>
      </c>
      <c r="C19" s="16"/>
      <c r="D19" s="22">
        <f>D16*0.0015</f>
        <v>11.09873272090897</v>
      </c>
      <c r="E19" s="16"/>
      <c r="F19" s="16"/>
      <c r="G19" s="22">
        <f>G16*0.0015</f>
        <v>11.09873272090897</v>
      </c>
    </row>
    <row r="20" spans="1:7" ht="18.75" customHeight="1">
      <c r="A20" s="16"/>
      <c r="B20" s="16"/>
      <c r="C20" s="16"/>
      <c r="D20" s="20">
        <f>D19+D17+D16</f>
        <v>7447.2496557299182</v>
      </c>
      <c r="E20" s="22">
        <v>0</v>
      </c>
      <c r="F20" s="22">
        <v>0</v>
      </c>
      <c r="G20" s="21">
        <f>G19+G17+G16</f>
        <v>7447.2496557299182</v>
      </c>
    </row>
    <row r="21" spans="1:7" ht="18.75" customHeight="1">
      <c r="A21" s="16"/>
      <c r="B21" s="24">
        <v>1.7999999999999999E-2</v>
      </c>
      <c r="C21" s="16"/>
      <c r="D21" s="16"/>
      <c r="E21" s="16"/>
      <c r="F21" s="21">
        <f>G21</f>
        <v>134.05049380313852</v>
      </c>
      <c r="G21" s="21">
        <f>G20*0.018</f>
        <v>134.05049380313852</v>
      </c>
    </row>
    <row r="22" spans="1:7" ht="18.75" customHeight="1">
      <c r="A22" s="16"/>
      <c r="B22" s="24">
        <v>6.0000000000000001E-3</v>
      </c>
      <c r="C22" s="16"/>
      <c r="D22" s="16"/>
      <c r="E22" s="16"/>
      <c r="F22" s="21">
        <f>G22</f>
        <v>44.68349793437951</v>
      </c>
      <c r="G22" s="30">
        <f>G20*0.006</f>
        <v>44.68349793437951</v>
      </c>
    </row>
    <row r="23" spans="1:7" ht="18.75" customHeight="1">
      <c r="A23" s="157"/>
      <c r="B23" s="158"/>
      <c r="C23" s="16"/>
      <c r="D23" s="20">
        <f>G23-F23</f>
        <v>7447.2496557299182</v>
      </c>
      <c r="E23" s="16"/>
      <c r="F23" s="21">
        <f>F22+F21</f>
        <v>178.73399173751804</v>
      </c>
      <c r="G23" s="21">
        <f>G22+G21+G20</f>
        <v>7625.9836474674366</v>
      </c>
    </row>
    <row r="24" spans="1:7" ht="18.75" customHeight="1">
      <c r="A24" s="16"/>
      <c r="B24" s="31">
        <v>0.06</v>
      </c>
      <c r="C24" s="16"/>
      <c r="D24" s="20">
        <f t="shared" ref="D24:D27" si="0">G24-F24</f>
        <v>446.83497934379511</v>
      </c>
      <c r="E24" s="16"/>
      <c r="F24" s="22">
        <f>F23*0.06</f>
        <v>10.724039504251081</v>
      </c>
      <c r="G24" s="21">
        <f>G23*0.06</f>
        <v>457.55901884804621</v>
      </c>
    </row>
    <row r="25" spans="1:7" ht="18.75" customHeight="1">
      <c r="A25" s="16"/>
      <c r="B25" s="16"/>
      <c r="C25" s="16"/>
      <c r="D25" s="20">
        <f t="shared" si="0"/>
        <v>6636.3826663154832</v>
      </c>
      <c r="E25" s="16"/>
      <c r="F25" s="21">
        <v>1447.16</v>
      </c>
      <c r="G25" s="21">
        <f>G24+G23</f>
        <v>8083.5426663154831</v>
      </c>
    </row>
    <row r="26" spans="1:7" ht="18.75" customHeight="1">
      <c r="A26" s="16"/>
      <c r="B26" s="32">
        <v>0.2</v>
      </c>
      <c r="C26" s="16"/>
      <c r="D26" s="20">
        <f t="shared" si="0"/>
        <v>1327.2765332630968</v>
      </c>
      <c r="E26" s="16"/>
      <c r="F26" s="21">
        <f>F25*0.2</f>
        <v>289.43200000000002</v>
      </c>
      <c r="G26" s="21">
        <f>G25*0.2</f>
        <v>1616.7085332630968</v>
      </c>
    </row>
    <row r="27" spans="1:7" ht="18.75" customHeight="1">
      <c r="A27" s="16"/>
      <c r="B27" s="16"/>
      <c r="C27" s="16"/>
      <c r="D27" s="20">
        <f t="shared" si="0"/>
        <v>7963.6591995785784</v>
      </c>
      <c r="E27" s="16"/>
      <c r="F27" s="21">
        <f>F26+F25</f>
        <v>1736.5920000000001</v>
      </c>
      <c r="G27" s="21">
        <f>G26+G25</f>
        <v>9700.251199578579</v>
      </c>
    </row>
    <row r="28" spans="1:7" ht="18.75" customHeight="1">
      <c r="A28" s="16"/>
      <c r="B28" s="32">
        <v>0.15</v>
      </c>
      <c r="C28" s="16"/>
      <c r="D28" s="16"/>
      <c r="E28" s="16"/>
      <c r="F28" s="16"/>
      <c r="G28" s="21">
        <f>G27*0.0024</f>
        <v>23.280602878988589</v>
      </c>
    </row>
    <row r="30" spans="1:7">
      <c r="B30" s="156" t="s">
        <v>53</v>
      </c>
      <c r="C30" s="156"/>
      <c r="D30" s="156"/>
      <c r="E30" s="156"/>
      <c r="F30" s="156"/>
      <c r="G30" s="156"/>
    </row>
  </sheetData>
  <mergeCells count="23">
    <mergeCell ref="B30:G30"/>
    <mergeCell ref="A23:B23"/>
    <mergeCell ref="G14:G15"/>
    <mergeCell ref="A16:B16"/>
    <mergeCell ref="A17:A18"/>
    <mergeCell ref="C17:C18"/>
    <mergeCell ref="D17:D18"/>
    <mergeCell ref="E17:E18"/>
    <mergeCell ref="F17:F18"/>
    <mergeCell ref="G17:G18"/>
    <mergeCell ref="A14:A15"/>
    <mergeCell ref="C14:C15"/>
    <mergeCell ref="D14:D15"/>
    <mergeCell ref="E14:E15"/>
    <mergeCell ref="F14:F15"/>
    <mergeCell ref="A1:G1"/>
    <mergeCell ref="A2:G2"/>
    <mergeCell ref="D3:E3"/>
    <mergeCell ref="D4:E4"/>
    <mergeCell ref="A5:A6"/>
    <mergeCell ref="B5:B6"/>
    <mergeCell ref="C5:C6"/>
    <mergeCell ref="D5:G5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9"/>
  <sheetViews>
    <sheetView workbookViewId="0">
      <selection activeCell="A12" sqref="A12:B12"/>
    </sheetView>
  </sheetViews>
  <sheetFormatPr defaultRowHeight="12.75"/>
  <cols>
    <col min="1" max="1" width="6.1640625" customWidth="1"/>
    <col min="2" max="2" width="8.6640625" customWidth="1"/>
    <col min="3" max="3" width="33.1640625" style="102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7.83203125" customWidth="1"/>
    <col min="11" max="11" width="6.6640625" customWidth="1"/>
    <col min="12" max="12" width="12" customWidth="1"/>
    <col min="13" max="13" width="8.83203125" customWidth="1"/>
    <col min="14" max="14" width="8.1640625" customWidth="1"/>
    <col min="15" max="15" width="7.83203125" customWidth="1"/>
    <col min="16" max="16" width="11.33203125" customWidth="1"/>
    <col min="21" max="21" width="15.33203125" customWidth="1"/>
  </cols>
  <sheetData>
    <row r="1" spans="1:26" ht="29.1" customHeight="1">
      <c r="A1" s="146" t="str">
        <f>'Table 2'!A1:B1</f>
        <v>ՀՀ ՇԻՐԱԿԻ ՄԱՐԶԻ ԱՇՈՑՔ ՀԱՄԱՅՆՔԻ ԱՇՈՑՔ ԲՆԱԿԱՎԱՅՐԻ 5-ՐԴ ՓՈՂՈՑ 10-ՐԴ ՇԵՆՔԻ ԲԱԿԻ ԱՍՖԱԼՏԱՊԱՏՄԱՆ ԱՇԽԱՏԱՆՔՆԵՐ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26" ht="27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26" ht="18.600000000000001" customHeight="1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26" ht="20.25" customHeight="1">
      <c r="A4" s="165" t="s">
        <v>42</v>
      </c>
      <c r="B4" s="166"/>
      <c r="C4" s="166"/>
      <c r="D4" s="166"/>
      <c r="E4" s="166"/>
      <c r="F4" s="33"/>
      <c r="G4" s="33"/>
      <c r="H4" s="33"/>
      <c r="I4" s="33"/>
      <c r="J4" s="166"/>
      <c r="K4" s="166"/>
      <c r="L4" s="166"/>
      <c r="M4" s="167">
        <f>P17</f>
        <v>239.04968886494842</v>
      </c>
      <c r="N4" s="167"/>
      <c r="O4" s="166"/>
      <c r="P4" s="166"/>
    </row>
    <row r="5" spans="1:26" ht="12.2" customHeight="1">
      <c r="A5" s="168" t="s">
        <v>6</v>
      </c>
      <c r="B5" s="151"/>
      <c r="C5" s="172"/>
      <c r="D5" s="151"/>
      <c r="E5" s="151"/>
      <c r="F5" s="157"/>
      <c r="G5" s="175"/>
      <c r="H5" s="175"/>
      <c r="I5" s="175"/>
      <c r="J5" s="175"/>
      <c r="K5" s="175"/>
      <c r="L5" s="175"/>
      <c r="M5" s="175"/>
      <c r="N5" s="158"/>
      <c r="O5" s="151"/>
      <c r="P5" s="151"/>
    </row>
    <row r="6" spans="1:26" ht="12" customHeight="1">
      <c r="A6" s="169"/>
      <c r="B6" s="171"/>
      <c r="C6" s="173"/>
      <c r="D6" s="171"/>
      <c r="E6" s="171"/>
      <c r="F6" s="176"/>
      <c r="G6" s="177"/>
      <c r="H6" s="176"/>
      <c r="I6" s="177"/>
      <c r="J6" s="157"/>
      <c r="K6" s="175"/>
      <c r="L6" s="175"/>
      <c r="M6" s="175"/>
      <c r="N6" s="158"/>
      <c r="O6" s="171"/>
      <c r="P6" s="171"/>
    </row>
    <row r="7" spans="1:26" ht="34.5" customHeight="1">
      <c r="A7" s="169"/>
      <c r="B7" s="171"/>
      <c r="C7" s="173"/>
      <c r="D7" s="171"/>
      <c r="E7" s="171"/>
      <c r="F7" s="178"/>
      <c r="G7" s="179"/>
      <c r="H7" s="178"/>
      <c r="I7" s="179"/>
      <c r="J7" s="151"/>
      <c r="K7" s="151"/>
      <c r="L7" s="151"/>
      <c r="M7" s="151"/>
      <c r="N7" s="151"/>
      <c r="O7" s="171"/>
      <c r="P7" s="171"/>
    </row>
    <row r="8" spans="1:26" ht="67.5" customHeight="1">
      <c r="A8" s="170"/>
      <c r="B8" s="152"/>
      <c r="C8" s="174"/>
      <c r="D8" s="152"/>
      <c r="E8" s="152"/>
      <c r="F8" s="14"/>
      <c r="G8" s="116" t="s">
        <v>43</v>
      </c>
      <c r="H8" s="14"/>
      <c r="I8" s="116" t="s">
        <v>44</v>
      </c>
      <c r="J8" s="152"/>
      <c r="K8" s="152"/>
      <c r="L8" s="152"/>
      <c r="M8" s="152"/>
      <c r="N8" s="152"/>
      <c r="O8" s="152"/>
      <c r="P8" s="152"/>
      <c r="T8" t="s">
        <v>54</v>
      </c>
    </row>
    <row r="9" spans="1:26" ht="17.25" customHeight="1">
      <c r="A9" s="35">
        <v>1</v>
      </c>
      <c r="B9" s="35">
        <v>2</v>
      </c>
      <c r="C9" s="98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5">
        <v>15</v>
      </c>
      <c r="P9" s="35">
        <v>16</v>
      </c>
    </row>
    <row r="10" spans="1:26" ht="31.5" customHeight="1">
      <c r="A10" s="186">
        <v>1</v>
      </c>
      <c r="B10" s="39" t="s">
        <v>7</v>
      </c>
      <c r="C10" s="172" t="s">
        <v>17</v>
      </c>
      <c r="D10" s="27"/>
      <c r="E10" s="40">
        <v>182.7</v>
      </c>
      <c r="F10" s="182">
        <v>6.0000000000000001E-3</v>
      </c>
      <c r="G10" s="182">
        <f>F10*2.45783</f>
        <v>1.474698E-2</v>
      </c>
      <c r="H10" s="182">
        <v>0.157</v>
      </c>
      <c r="I10" s="42">
        <f>H10*3.10716</f>
        <v>0.48782411999999997</v>
      </c>
      <c r="J10" s="151"/>
      <c r="K10" s="151"/>
      <c r="L10" s="180">
        <v>9.0000000000000006E-5</v>
      </c>
      <c r="M10" s="182">
        <v>1.5</v>
      </c>
      <c r="N10" s="184">
        <v>2.0000000000000001E-4</v>
      </c>
      <c r="O10" s="43">
        <f>I10+G10+(L10*M10*1.16525)</f>
        <v>0.50272840874999991</v>
      </c>
      <c r="P10" s="44">
        <f>O10*E10</f>
        <v>91.848480278624976</v>
      </c>
      <c r="R10" s="86"/>
      <c r="T10" s="86"/>
      <c r="U10" s="87"/>
    </row>
    <row r="11" spans="1:26" ht="45.75" customHeight="1">
      <c r="A11" s="187"/>
      <c r="B11" s="45" t="s">
        <v>8</v>
      </c>
      <c r="C11" s="174"/>
      <c r="D11" s="26"/>
      <c r="E11" s="46">
        <f>E10*1.95</f>
        <v>356.26499999999999</v>
      </c>
      <c r="F11" s="183"/>
      <c r="G11" s="183"/>
      <c r="H11" s="183"/>
      <c r="I11" s="47">
        <v>0.25</v>
      </c>
      <c r="J11" s="152"/>
      <c r="K11" s="152"/>
      <c r="L11" s="181"/>
      <c r="M11" s="183"/>
      <c r="N11" s="185"/>
      <c r="O11" s="48">
        <v>0.25</v>
      </c>
      <c r="P11" s="44">
        <f t="shared" ref="P11:P12" si="0">O11*E11</f>
        <v>89.066249999999997</v>
      </c>
      <c r="R11" s="86"/>
      <c r="T11" s="88"/>
      <c r="U11" s="87"/>
    </row>
    <row r="12" spans="1:26" ht="32.25" customHeight="1">
      <c r="A12" s="93">
        <v>2</v>
      </c>
      <c r="B12" s="39" t="s">
        <v>9</v>
      </c>
      <c r="C12" s="104" t="s">
        <v>18</v>
      </c>
      <c r="D12" s="103" t="s">
        <v>19</v>
      </c>
      <c r="E12" s="40">
        <v>584</v>
      </c>
      <c r="F12" s="94"/>
      <c r="G12" s="94"/>
      <c r="H12" s="94">
        <v>5.0000000000000001E-3</v>
      </c>
      <c r="I12" s="42">
        <f>H12*3.10716</f>
        <v>1.5535800000000001E-2</v>
      </c>
      <c r="J12" s="89"/>
      <c r="K12" s="105" t="s">
        <v>21</v>
      </c>
      <c r="L12" s="95">
        <v>9.0000000000000006E-5</v>
      </c>
      <c r="M12" s="94">
        <v>1.5</v>
      </c>
      <c r="N12" s="96">
        <v>2.0000000000000001E-4</v>
      </c>
      <c r="O12" s="43">
        <f>I12+G12+(L12*M12*1.16525)</f>
        <v>1.569310875E-2</v>
      </c>
      <c r="P12" s="44">
        <f t="shared" si="0"/>
        <v>9.1647755100000001</v>
      </c>
      <c r="R12" s="86"/>
      <c r="T12" s="86"/>
      <c r="U12" s="87"/>
    </row>
    <row r="13" spans="1:26" ht="17.25" customHeight="1">
      <c r="A13" s="50"/>
      <c r="B13" s="50"/>
      <c r="C13" s="99"/>
      <c r="D13" s="188"/>
      <c r="E13" s="188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>
        <f>P10+P11+P12</f>
        <v>190.07950578862497</v>
      </c>
      <c r="R13" s="86"/>
      <c r="S13" s="86"/>
      <c r="T13" s="86"/>
      <c r="U13" s="86"/>
      <c r="V13" s="86"/>
      <c r="W13" s="86"/>
      <c r="X13" s="86"/>
      <c r="Y13" s="86"/>
      <c r="Z13" s="86"/>
    </row>
    <row r="14" spans="1:26" ht="17.25" customHeight="1">
      <c r="A14" s="4"/>
      <c r="B14" s="4"/>
      <c r="C14" s="100"/>
      <c r="D14" s="52">
        <v>0.13300000000000001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3">
        <f>P13*0.133</f>
        <v>25.280574269887122</v>
      </c>
    </row>
    <row r="15" spans="1:26" ht="17.25" customHeight="1">
      <c r="A15" s="1"/>
      <c r="B15" s="1"/>
      <c r="C15" s="101"/>
      <c r="D15" s="164"/>
      <c r="E15" s="164"/>
      <c r="F15" s="1"/>
      <c r="G15" s="1"/>
      <c r="H15" s="1"/>
      <c r="I15" s="1"/>
      <c r="J15" s="1"/>
      <c r="K15" s="1"/>
      <c r="L15" s="1"/>
      <c r="M15" s="1"/>
      <c r="N15" s="1"/>
      <c r="O15" s="1"/>
      <c r="P15" s="54">
        <f>P14+P13</f>
        <v>215.3600800585121</v>
      </c>
      <c r="R15" s="86"/>
      <c r="S15" s="86"/>
      <c r="T15" s="86"/>
      <c r="U15" s="86"/>
      <c r="V15" s="86"/>
      <c r="W15" s="86"/>
      <c r="X15" s="86"/>
      <c r="Y15" s="86"/>
      <c r="Z15" s="86"/>
    </row>
    <row r="16" spans="1:26" ht="17.25" customHeight="1">
      <c r="A16" s="4"/>
      <c r="B16" s="4"/>
      <c r="C16" s="100"/>
      <c r="D16" s="55">
        <v>0.11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73">
        <f>P15*0.11</f>
        <v>23.689608806436329</v>
      </c>
    </row>
    <row r="17" spans="1:26" ht="17.25" customHeight="1">
      <c r="A17" s="4"/>
      <c r="B17" s="4"/>
      <c r="C17" s="100"/>
      <c r="D17" s="147"/>
      <c r="E17" s="147"/>
      <c r="F17" s="4"/>
      <c r="G17" s="4"/>
      <c r="H17" s="4"/>
      <c r="I17" s="4"/>
      <c r="J17" s="4"/>
      <c r="K17" s="4"/>
      <c r="L17" s="4"/>
      <c r="M17" s="4"/>
      <c r="N17" s="4"/>
      <c r="O17" s="4"/>
      <c r="P17" s="54">
        <f>P16+P15</f>
        <v>239.04968886494842</v>
      </c>
      <c r="R17" s="86"/>
      <c r="S17" s="86"/>
      <c r="T17" s="86"/>
      <c r="U17" s="86"/>
      <c r="V17" s="86"/>
      <c r="W17" s="86"/>
      <c r="X17" s="86"/>
      <c r="Y17" s="86"/>
      <c r="Z17" s="86"/>
    </row>
    <row r="19" spans="1:26">
      <c r="C19" s="163" t="s">
        <v>20</v>
      </c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</row>
  </sheetData>
  <mergeCells count="37">
    <mergeCell ref="D13:E13"/>
    <mergeCell ref="D15:E15"/>
    <mergeCell ref="D17:E17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6:G7"/>
    <mergeCell ref="H6:I7"/>
    <mergeCell ref="J6:N6"/>
    <mergeCell ref="J7:J8"/>
    <mergeCell ref="K7:K8"/>
    <mergeCell ref="L7:L8"/>
    <mergeCell ref="M7:M8"/>
    <mergeCell ref="N7:N8"/>
    <mergeCell ref="C19:O19"/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4"/>
  <sheetViews>
    <sheetView topLeftCell="A7" workbookViewId="0">
      <selection activeCell="N7" sqref="N7:N8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</cols>
  <sheetData>
    <row r="1" spans="1:23" ht="29.1" customHeight="1">
      <c r="A1" s="146">
        <f>A21</f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23" ht="27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23" ht="12" customHeight="1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23" ht="13.5" customHeight="1">
      <c r="A4" s="148" t="s">
        <v>41</v>
      </c>
      <c r="B4" s="148"/>
      <c r="C4" s="148"/>
      <c r="D4" s="148"/>
      <c r="E4" s="148"/>
      <c r="F4" s="12"/>
      <c r="G4" s="12"/>
      <c r="H4" s="12"/>
      <c r="I4" s="12"/>
      <c r="J4" s="148"/>
      <c r="K4" s="148"/>
      <c r="L4" s="148"/>
      <c r="M4" s="167">
        <f>P20</f>
        <v>4730.7141614515585</v>
      </c>
      <c r="N4" s="167"/>
      <c r="O4" s="148"/>
      <c r="P4" s="148"/>
    </row>
    <row r="5" spans="1:23" ht="12" customHeight="1">
      <c r="A5" s="168" t="s">
        <v>6</v>
      </c>
      <c r="B5" s="151"/>
      <c r="C5" s="151"/>
      <c r="D5" s="151"/>
      <c r="E5" s="151"/>
      <c r="F5" s="157"/>
      <c r="G5" s="175"/>
      <c r="H5" s="175"/>
      <c r="I5" s="175"/>
      <c r="J5" s="175"/>
      <c r="K5" s="175"/>
      <c r="L5" s="175"/>
      <c r="M5" s="175"/>
      <c r="N5" s="158"/>
      <c r="O5" s="151"/>
      <c r="P5" s="151"/>
    </row>
    <row r="6" spans="1:23" ht="12.2" customHeight="1">
      <c r="A6" s="169"/>
      <c r="B6" s="171"/>
      <c r="C6" s="171"/>
      <c r="D6" s="171"/>
      <c r="E6" s="171"/>
      <c r="F6" s="176"/>
      <c r="G6" s="177"/>
      <c r="H6" s="176"/>
      <c r="I6" s="177"/>
      <c r="J6" s="157"/>
      <c r="K6" s="175"/>
      <c r="L6" s="175"/>
      <c r="M6" s="175"/>
      <c r="N6" s="158"/>
      <c r="O6" s="171"/>
      <c r="P6" s="171"/>
    </row>
    <row r="7" spans="1:23" ht="34.5" customHeight="1">
      <c r="A7" s="169"/>
      <c r="B7" s="171"/>
      <c r="C7" s="171"/>
      <c r="D7" s="171"/>
      <c r="E7" s="171"/>
      <c r="F7" s="178"/>
      <c r="G7" s="179"/>
      <c r="H7" s="178"/>
      <c r="I7" s="179"/>
      <c r="J7" s="151"/>
      <c r="K7" s="151"/>
      <c r="L7" s="151"/>
      <c r="M7" s="151"/>
      <c r="N7" s="151"/>
      <c r="O7" s="171"/>
      <c r="P7" s="171"/>
    </row>
    <row r="8" spans="1:23" ht="67.5" customHeight="1">
      <c r="A8" s="170"/>
      <c r="B8" s="152"/>
      <c r="C8" s="152"/>
      <c r="D8" s="152"/>
      <c r="E8" s="152"/>
      <c r="F8" s="14"/>
      <c r="G8" s="116" t="s">
        <v>43</v>
      </c>
      <c r="H8" s="14"/>
      <c r="I8" s="116" t="s">
        <v>44</v>
      </c>
      <c r="J8" s="152"/>
      <c r="K8" s="152"/>
      <c r="L8" s="152"/>
      <c r="M8" s="152"/>
      <c r="N8" s="152"/>
      <c r="O8" s="152"/>
      <c r="P8" s="152"/>
    </row>
    <row r="9" spans="1:23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5">
        <v>13</v>
      </c>
      <c r="N9" s="37">
        <v>14</v>
      </c>
      <c r="O9" s="35">
        <v>15</v>
      </c>
      <c r="P9" s="35">
        <v>16</v>
      </c>
    </row>
    <row r="10" spans="1:23" ht="17.25" customHeight="1">
      <c r="A10" s="191">
        <v>1</v>
      </c>
      <c r="B10" s="57" t="s">
        <v>10</v>
      </c>
      <c r="C10" s="193" t="s">
        <v>22</v>
      </c>
      <c r="D10" s="161"/>
      <c r="E10" s="195">
        <v>60.6</v>
      </c>
      <c r="F10" s="189">
        <v>0.08</v>
      </c>
      <c r="G10" s="182">
        <f>F10*2.45783</f>
        <v>0.19662640000000001</v>
      </c>
      <c r="H10" s="189">
        <v>0.26</v>
      </c>
      <c r="I10" s="199">
        <f>H10*3.10716</f>
        <v>0.80786159999999996</v>
      </c>
      <c r="J10" s="59"/>
      <c r="K10" s="59"/>
      <c r="L10" s="43">
        <v>1.22</v>
      </c>
      <c r="M10" s="43">
        <v>3.8</v>
      </c>
      <c r="N10" s="182">
        <f>((L10*M10)+(L11*M11))*1.16664</f>
        <v>5.4207927600000003</v>
      </c>
      <c r="O10" s="189">
        <f>N10+I10+G10</f>
        <v>6.4252807600000006</v>
      </c>
      <c r="P10" s="189">
        <f>O10*E10</f>
        <v>389.37201405600007</v>
      </c>
      <c r="S10" s="86"/>
      <c r="U10" s="86"/>
      <c r="V10" s="88"/>
    </row>
    <row r="11" spans="1:23" ht="17.25" customHeight="1">
      <c r="A11" s="192"/>
      <c r="B11" s="60" t="s">
        <v>11</v>
      </c>
      <c r="C11" s="194"/>
      <c r="D11" s="162"/>
      <c r="E11" s="196"/>
      <c r="F11" s="190"/>
      <c r="G11" s="183"/>
      <c r="H11" s="190"/>
      <c r="I11" s="200"/>
      <c r="J11" s="28"/>
      <c r="K11" s="28"/>
      <c r="L11" s="48">
        <v>7.0000000000000007E-2</v>
      </c>
      <c r="M11" s="48">
        <v>0.15</v>
      </c>
      <c r="N11" s="183"/>
      <c r="O11" s="190"/>
      <c r="P11" s="190"/>
    </row>
    <row r="12" spans="1:23" ht="36.200000000000003" customHeight="1">
      <c r="A12" s="191">
        <v>2</v>
      </c>
      <c r="B12" s="61" t="s">
        <v>12</v>
      </c>
      <c r="C12" s="172" t="s">
        <v>23</v>
      </c>
      <c r="D12" s="151"/>
      <c r="E12" s="197">
        <v>505</v>
      </c>
      <c r="F12" s="184">
        <v>2.3199999999999998E-2</v>
      </c>
      <c r="G12" s="182">
        <f>F12*2.45783</f>
        <v>5.7021655999999997E-2</v>
      </c>
      <c r="H12" s="184">
        <v>5.7500000000000002E-2</v>
      </c>
      <c r="I12" s="199">
        <f>H12*3.10716</f>
        <v>0.17866170000000001</v>
      </c>
      <c r="J12" s="27"/>
      <c r="K12" s="27"/>
      <c r="L12" s="42">
        <v>0.186</v>
      </c>
      <c r="M12" s="43">
        <v>5.42</v>
      </c>
      <c r="N12" s="182">
        <f>((L12*M12)+(L13*M13))*1.16664</f>
        <v>1.1780380727999997</v>
      </c>
      <c r="O12" s="189">
        <f>N12+I12+G12</f>
        <v>1.4137214287999997</v>
      </c>
      <c r="P12" s="189">
        <f>O12*E12</f>
        <v>713.92932154399989</v>
      </c>
    </row>
    <row r="13" spans="1:23" ht="36" customHeight="1">
      <c r="A13" s="192"/>
      <c r="B13" s="62" t="s">
        <v>13</v>
      </c>
      <c r="C13" s="174"/>
      <c r="D13" s="152"/>
      <c r="E13" s="198"/>
      <c r="F13" s="185"/>
      <c r="G13" s="183"/>
      <c r="H13" s="185"/>
      <c r="I13" s="200"/>
      <c r="J13" s="26"/>
      <c r="K13" s="26"/>
      <c r="L13" s="63">
        <v>1.0999999999999999E-2</v>
      </c>
      <c r="M13" s="63">
        <v>0.15</v>
      </c>
      <c r="N13" s="183"/>
      <c r="O13" s="190"/>
      <c r="P13" s="190"/>
      <c r="W13" s="86"/>
    </row>
    <row r="14" spans="1:23" ht="51.95" customHeight="1">
      <c r="A14" s="38">
        <v>3</v>
      </c>
      <c r="B14" s="64" t="s">
        <v>14</v>
      </c>
      <c r="C14" s="106" t="s">
        <v>24</v>
      </c>
      <c r="D14" s="14"/>
      <c r="E14" s="65">
        <v>2.08</v>
      </c>
      <c r="F14" s="14"/>
      <c r="G14" s="14"/>
      <c r="H14" s="66">
        <v>2.2000000000000002</v>
      </c>
      <c r="I14" s="67">
        <f>H14*I16</f>
        <v>6.8357520000000003</v>
      </c>
      <c r="J14" s="14"/>
      <c r="K14" s="14"/>
      <c r="L14" s="65">
        <v>1.03</v>
      </c>
      <c r="M14" s="66">
        <v>250</v>
      </c>
      <c r="N14" s="68">
        <f>M14*L14*N16</f>
        <v>300.40979999999996</v>
      </c>
      <c r="O14" s="65">
        <f>I14+F14+N14</f>
        <v>307.24555199999998</v>
      </c>
      <c r="P14" s="65">
        <f>O14*E14</f>
        <v>639.07074815999999</v>
      </c>
      <c r="R14">
        <v>3.54</v>
      </c>
    </row>
    <row r="15" spans="1:23" ht="62.85" customHeight="1">
      <c r="A15" s="35">
        <v>4</v>
      </c>
      <c r="B15" s="14" t="s">
        <v>15</v>
      </c>
      <c r="C15" s="14"/>
      <c r="D15" s="14"/>
      <c r="E15" s="35">
        <v>505</v>
      </c>
      <c r="F15" s="69">
        <v>2.0899999999999998E-2</v>
      </c>
      <c r="G15" s="69">
        <f>G16*F15</f>
        <v>5.1368646999999996E-2</v>
      </c>
      <c r="H15" s="69">
        <v>4.7399999999999998E-2</v>
      </c>
      <c r="I15" s="70">
        <f>H15*I16</f>
        <v>0.14727938399999999</v>
      </c>
      <c r="J15" s="14"/>
      <c r="K15" s="14"/>
      <c r="L15" s="69">
        <v>0.1216</v>
      </c>
      <c r="M15" s="71">
        <v>27</v>
      </c>
      <c r="N15" s="41">
        <f>M15*L15*N16</f>
        <v>3.8303124479999995</v>
      </c>
      <c r="O15" s="71">
        <f>I15+F15+N15</f>
        <v>3.9984918319999996</v>
      </c>
      <c r="P15" s="71">
        <f>O15*E15</f>
        <v>2019.2383751599998</v>
      </c>
      <c r="R15">
        <f>R14/E15</f>
        <v>7.0099009900990101E-3</v>
      </c>
      <c r="W15" s="86"/>
    </row>
    <row r="16" spans="1:23" ht="17.25" customHeight="1">
      <c r="A16" s="50"/>
      <c r="B16" s="50"/>
      <c r="C16" s="50"/>
      <c r="D16" s="188"/>
      <c r="E16" s="188"/>
      <c r="F16" s="50"/>
      <c r="G16" s="50">
        <v>2.45783</v>
      </c>
      <c r="H16" s="50"/>
      <c r="I16" s="50">
        <v>3.1071599999999999</v>
      </c>
      <c r="J16" s="50"/>
      <c r="K16" s="50"/>
      <c r="L16" s="50"/>
      <c r="M16" s="50"/>
      <c r="N16" s="50">
        <v>1.1666399999999999</v>
      </c>
      <c r="O16" s="50"/>
      <c r="P16" s="72">
        <f>SUM(P10:P15)</f>
        <v>3761.6104589199995</v>
      </c>
    </row>
    <row r="17" spans="1:16" ht="17.25" customHeight="1">
      <c r="A17" s="4"/>
      <c r="B17" s="4"/>
      <c r="C17" s="4"/>
      <c r="D17" s="52">
        <v>0.13300000000000001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3">
        <f>P16*0.133</f>
        <v>500.29419103635996</v>
      </c>
    </row>
    <row r="18" spans="1:16" ht="17.25" customHeight="1">
      <c r="A18" s="1"/>
      <c r="B18" s="1"/>
      <c r="C18" s="1"/>
      <c r="D18" s="164"/>
      <c r="E18" s="164"/>
      <c r="F18" s="1"/>
      <c r="G18" s="1"/>
      <c r="H18" s="1"/>
      <c r="I18" s="1"/>
      <c r="J18" s="1"/>
      <c r="K18" s="1"/>
      <c r="L18" s="1"/>
      <c r="M18" s="1"/>
      <c r="N18" s="1"/>
      <c r="O18" s="1"/>
      <c r="P18" s="73">
        <f>P17+P16</f>
        <v>4261.9046499563592</v>
      </c>
    </row>
    <row r="19" spans="1:16" ht="17.25" customHeight="1">
      <c r="A19" s="4"/>
      <c r="B19" s="4"/>
      <c r="C19" s="4"/>
      <c r="D19" s="55">
        <v>0.11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3">
        <f>P18*0.11</f>
        <v>468.8095114951995</v>
      </c>
    </row>
    <row r="20" spans="1:16" ht="17.25" customHeight="1">
      <c r="A20" s="4"/>
      <c r="B20" s="4"/>
      <c r="C20" s="4"/>
      <c r="D20" s="147"/>
      <c r="E20" s="147"/>
      <c r="F20" s="4"/>
      <c r="G20" s="4"/>
      <c r="H20" s="4"/>
      <c r="I20" s="4"/>
      <c r="J20" s="4"/>
      <c r="K20" s="4"/>
      <c r="L20" s="4"/>
      <c r="M20" s="4"/>
      <c r="N20" s="4"/>
      <c r="O20" s="4"/>
      <c r="P20" s="73">
        <f>P19+P18</f>
        <v>4730.7141614515585</v>
      </c>
    </row>
    <row r="21" spans="1:16" ht="29.1" customHeight="1">
      <c r="A21" s="146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1:16" ht="27.2" customHeight="1">
      <c r="A22" s="201" t="s">
        <v>34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</row>
    <row r="23" spans="1:16" ht="12" customHeight="1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16" ht="13.5" customHeight="1">
      <c r="A24" s="148"/>
      <c r="B24" s="148"/>
      <c r="C24" s="148"/>
      <c r="D24" s="148"/>
      <c r="E24" s="148"/>
      <c r="F24" s="12"/>
      <c r="G24" s="12"/>
      <c r="H24" s="12"/>
      <c r="I24" s="12"/>
      <c r="J24" s="148"/>
      <c r="K24" s="148"/>
      <c r="L24" s="148"/>
      <c r="M24" s="203"/>
      <c r="N24" s="203"/>
      <c r="O24" s="148"/>
      <c r="P24" s="148"/>
    </row>
  </sheetData>
  <mergeCells count="55">
    <mergeCell ref="A23:P23"/>
    <mergeCell ref="A24:E24"/>
    <mergeCell ref="J24:L24"/>
    <mergeCell ref="M24:N24"/>
    <mergeCell ref="O24:P24"/>
    <mergeCell ref="D16:E16"/>
    <mergeCell ref="D18:E18"/>
    <mergeCell ref="D20:E20"/>
    <mergeCell ref="A21:P21"/>
    <mergeCell ref="A22:P22"/>
    <mergeCell ref="P10:P11"/>
    <mergeCell ref="A12:A13"/>
    <mergeCell ref="C12:C13"/>
    <mergeCell ref="D12:D13"/>
    <mergeCell ref="E12:E13"/>
    <mergeCell ref="F12:F13"/>
    <mergeCell ref="G12:G13"/>
    <mergeCell ref="H12:H13"/>
    <mergeCell ref="I12:I13"/>
    <mergeCell ref="N12:N13"/>
    <mergeCell ref="O12:O13"/>
    <mergeCell ref="P12:P13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  <mergeCell ref="F10:F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topLeftCell="A4" workbookViewId="0">
      <selection activeCell="M15" sqref="M15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5" customWidth="1"/>
    <col min="8" max="8" width="9.83203125" customWidth="1"/>
    <col min="9" max="9" width="8.5" customWidth="1"/>
    <col min="10" max="10" width="15.83203125" customWidth="1"/>
    <col min="11" max="11" width="6.83203125" customWidth="1"/>
    <col min="12" max="12" width="12" customWidth="1"/>
    <col min="13" max="13" width="8.83203125" customWidth="1"/>
    <col min="14" max="14" width="8.6640625" customWidth="1"/>
    <col min="15" max="15" width="7.83203125" customWidth="1"/>
    <col min="16" max="16" width="12.6640625" customWidth="1"/>
  </cols>
  <sheetData>
    <row r="1" spans="1:16" ht="29.1" customHeight="1">
      <c r="A1" s="146" t="str">
        <f>'Table 2'!A1:B1</f>
        <v>ՀՀ ՇԻՐԱԿԻ ՄԱՐԶԻ ԱՇՈՑՔ ՀԱՄԱՅՆՔԻ ԱՇՈՑՔ ԲՆԱԿԱՎԱՅՐԻ 5-ՐԴ ՓՈՂՈՑ 10-ՐԴ ՇԵՆՔԻ ԲԱԿԻ ԱՍՖԱԼՏԱՊԱՏՄԱՆ ԱՇԽԱՏԱՆՔՆԵՐ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6" ht="27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2" customHeight="1">
      <c r="A3" s="207" t="s">
        <v>25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spans="1:16" ht="13.5" customHeight="1">
      <c r="A4" s="148" t="s">
        <v>41</v>
      </c>
      <c r="B4" s="148"/>
      <c r="C4" s="148"/>
      <c r="D4" s="148"/>
      <c r="E4" s="148"/>
      <c r="F4" s="12"/>
      <c r="G4" s="12"/>
      <c r="H4" s="12"/>
      <c r="I4" s="12"/>
      <c r="J4" s="148"/>
      <c r="K4" s="148"/>
      <c r="L4" s="148"/>
      <c r="M4" s="167">
        <f>P23</f>
        <v>2226.5978249472073</v>
      </c>
      <c r="N4" s="167"/>
      <c r="O4" s="148"/>
      <c r="P4" s="148"/>
    </row>
    <row r="5" spans="1:16" ht="12" customHeight="1">
      <c r="A5" s="168" t="s">
        <v>6</v>
      </c>
      <c r="B5" s="151"/>
      <c r="C5" s="151"/>
      <c r="D5" s="151"/>
      <c r="E5" s="151"/>
      <c r="F5" s="157"/>
      <c r="G5" s="175"/>
      <c r="H5" s="175"/>
      <c r="I5" s="175"/>
      <c r="J5" s="175"/>
      <c r="K5" s="175"/>
      <c r="L5" s="175"/>
      <c r="M5" s="175"/>
      <c r="N5" s="158"/>
      <c r="O5" s="151"/>
      <c r="P5" s="151"/>
    </row>
    <row r="6" spans="1:16" ht="12.2" customHeight="1">
      <c r="A6" s="169"/>
      <c r="B6" s="171"/>
      <c r="C6" s="171"/>
      <c r="D6" s="171"/>
      <c r="E6" s="171"/>
      <c r="F6" s="176"/>
      <c r="G6" s="177"/>
      <c r="H6" s="176"/>
      <c r="I6" s="177"/>
      <c r="J6" s="157"/>
      <c r="K6" s="175"/>
      <c r="L6" s="175"/>
      <c r="M6" s="175"/>
      <c r="N6" s="158"/>
      <c r="O6" s="171"/>
      <c r="P6" s="171"/>
    </row>
    <row r="7" spans="1:16" ht="34.5" customHeight="1">
      <c r="A7" s="169"/>
      <c r="B7" s="171"/>
      <c r="C7" s="171"/>
      <c r="D7" s="171"/>
      <c r="E7" s="171"/>
      <c r="F7" s="178"/>
      <c r="G7" s="179"/>
      <c r="H7" s="178"/>
      <c r="I7" s="179"/>
      <c r="J7" s="151"/>
      <c r="K7" s="151"/>
      <c r="L7" s="151"/>
      <c r="M7" s="151"/>
      <c r="N7" s="151"/>
      <c r="O7" s="171"/>
      <c r="P7" s="171"/>
    </row>
    <row r="8" spans="1:16" ht="67.5" customHeight="1">
      <c r="A8" s="170"/>
      <c r="B8" s="152"/>
      <c r="C8" s="152"/>
      <c r="D8" s="152"/>
      <c r="E8" s="152"/>
      <c r="F8" s="14"/>
      <c r="G8" s="116" t="s">
        <v>43</v>
      </c>
      <c r="H8" s="14"/>
      <c r="I8" s="116" t="s">
        <v>44</v>
      </c>
      <c r="J8" s="152"/>
      <c r="K8" s="152"/>
      <c r="L8" s="152"/>
      <c r="M8" s="152"/>
      <c r="N8" s="152"/>
      <c r="O8" s="152"/>
      <c r="P8" s="152"/>
    </row>
    <row r="9" spans="1:16" ht="17.25" customHeight="1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6">
        <v>11</v>
      </c>
      <c r="L9" s="35">
        <v>12</v>
      </c>
      <c r="M9" s="37">
        <v>13</v>
      </c>
      <c r="N9" s="37">
        <v>14</v>
      </c>
      <c r="O9" s="36">
        <v>15</v>
      </c>
      <c r="P9" s="35">
        <v>16</v>
      </c>
    </row>
    <row r="10" spans="1:16" ht="38.25" customHeight="1">
      <c r="A10" s="191">
        <v>1</v>
      </c>
      <c r="B10" s="74" t="s">
        <v>12</v>
      </c>
      <c r="C10" s="193" t="s">
        <v>22</v>
      </c>
      <c r="D10" s="151"/>
      <c r="E10" s="197">
        <v>79</v>
      </c>
      <c r="F10" s="184">
        <v>2.3199999999999998E-2</v>
      </c>
      <c r="G10" s="182">
        <f>F10*2.45783</f>
        <v>5.7021655999999997E-2</v>
      </c>
      <c r="H10" s="184">
        <v>5.7500000000000002E-2</v>
      </c>
      <c r="I10" s="182">
        <f>H10*3.10716</f>
        <v>0.17866170000000001</v>
      </c>
      <c r="J10" s="27"/>
      <c r="K10" s="27"/>
      <c r="L10" s="42">
        <v>0.124</v>
      </c>
      <c r="M10" s="44">
        <v>5.42</v>
      </c>
      <c r="N10" s="182">
        <f>((L10*M10)+(L11*M11)*1.16525)</f>
        <v>0.67400266249999996</v>
      </c>
      <c r="O10" s="189">
        <f>N10+I10+G10</f>
        <v>0.90968601849999997</v>
      </c>
      <c r="P10" s="204">
        <f>O10*E10</f>
        <v>71.865195461499994</v>
      </c>
    </row>
    <row r="11" spans="1:16" ht="35.25" customHeight="1">
      <c r="A11" s="192"/>
      <c r="B11" s="75" t="s">
        <v>13</v>
      </c>
      <c r="C11" s="194"/>
      <c r="D11" s="152"/>
      <c r="E11" s="198"/>
      <c r="F11" s="185"/>
      <c r="G11" s="183"/>
      <c r="H11" s="185"/>
      <c r="I11" s="183"/>
      <c r="J11" s="26"/>
      <c r="K11" s="26"/>
      <c r="L11" s="63">
        <v>1.0999999999999999E-2</v>
      </c>
      <c r="M11" s="79">
        <v>0.15</v>
      </c>
      <c r="N11" s="183"/>
      <c r="O11" s="190"/>
      <c r="P11" s="205"/>
    </row>
    <row r="12" spans="1:16" ht="51.95" customHeight="1">
      <c r="A12" s="38">
        <v>2</v>
      </c>
      <c r="B12" s="80" t="s">
        <v>14</v>
      </c>
      <c r="C12" s="107" t="s">
        <v>27</v>
      </c>
      <c r="D12" s="14"/>
      <c r="E12" s="65">
        <v>0.46800000000000003</v>
      </c>
      <c r="F12" s="14"/>
      <c r="G12" s="14"/>
      <c r="H12" s="66">
        <v>2.2000000000000002</v>
      </c>
      <c r="I12" s="70">
        <f>H12*3.10716</f>
        <v>6.8357520000000003</v>
      </c>
      <c r="J12" s="14"/>
      <c r="K12" s="14"/>
      <c r="L12" s="65">
        <v>1.03</v>
      </c>
      <c r="M12" s="81">
        <v>250</v>
      </c>
      <c r="N12" s="70">
        <f>M12*L12*1.16525</f>
        <v>300.051875</v>
      </c>
      <c r="O12" s="71">
        <f>N12+G12+I12</f>
        <v>306.88762700000001</v>
      </c>
      <c r="P12" s="71">
        <f>O12*E12</f>
        <v>143.623409436</v>
      </c>
    </row>
    <row r="13" spans="1:16" ht="38.25" customHeight="1">
      <c r="A13" s="35">
        <v>3</v>
      </c>
      <c r="B13" s="14" t="s">
        <v>15</v>
      </c>
      <c r="C13" s="107" t="s">
        <v>26</v>
      </c>
      <c r="D13" s="14"/>
      <c r="E13" s="35">
        <v>79</v>
      </c>
      <c r="F13" s="69">
        <v>2.0899999999999998E-2</v>
      </c>
      <c r="G13" s="70">
        <f>F13*2.45783</f>
        <v>5.1368646999999996E-2</v>
      </c>
      <c r="H13" s="69">
        <v>4.7399999999999998E-2</v>
      </c>
      <c r="I13" s="70">
        <f>H13*3.10716</f>
        <v>0.14727938399999999</v>
      </c>
      <c r="J13" s="14"/>
      <c r="K13" s="14"/>
      <c r="L13" s="69">
        <v>0.1216</v>
      </c>
      <c r="M13" s="82">
        <v>27</v>
      </c>
      <c r="N13" s="70">
        <f>M13*L13*1.16664</f>
        <v>3.8303124479999995</v>
      </c>
      <c r="O13" s="71">
        <f>N13+G13+I13</f>
        <v>4.0289604789999993</v>
      </c>
      <c r="P13" s="71">
        <f>O13*E13</f>
        <v>318.28787784099995</v>
      </c>
    </row>
    <row r="14" spans="1:16" ht="38.25" customHeight="1">
      <c r="A14" s="191">
        <v>4</v>
      </c>
      <c r="B14" s="212" t="s">
        <v>28</v>
      </c>
      <c r="C14" s="107" t="s">
        <v>29</v>
      </c>
      <c r="D14" s="15"/>
      <c r="E14" s="40">
        <v>83</v>
      </c>
      <c r="F14" s="182">
        <v>1.67</v>
      </c>
      <c r="G14" s="182">
        <f>F14*2.45783</f>
        <v>4.1045761000000001</v>
      </c>
      <c r="H14" s="182">
        <v>0.65</v>
      </c>
      <c r="I14" s="182">
        <f>H14*3.10716</f>
        <v>2.0196540000000001</v>
      </c>
      <c r="J14" s="109" t="s">
        <v>32</v>
      </c>
      <c r="K14" s="15"/>
      <c r="L14" s="15">
        <v>1</v>
      </c>
      <c r="M14" s="15">
        <v>5.75</v>
      </c>
      <c r="N14" s="15">
        <f>M14*1.16525</f>
        <v>6.7001874999999993</v>
      </c>
      <c r="O14" s="58">
        <f>N14+I14+G14</f>
        <v>12.8244176</v>
      </c>
      <c r="P14" s="49">
        <f>O14*E14</f>
        <v>1064.4266608</v>
      </c>
    </row>
    <row r="15" spans="1:16" ht="24" customHeight="1">
      <c r="A15" s="211"/>
      <c r="B15" s="171"/>
      <c r="C15" s="107" t="s">
        <v>30</v>
      </c>
      <c r="D15" s="34"/>
      <c r="E15" s="76">
        <f>E14*L15</f>
        <v>4.8969999999999994</v>
      </c>
      <c r="F15" s="213"/>
      <c r="G15" s="213"/>
      <c r="H15" s="213"/>
      <c r="I15" s="213"/>
      <c r="J15" s="34"/>
      <c r="K15" s="34"/>
      <c r="L15" s="110">
        <v>5.8999999999999997E-2</v>
      </c>
      <c r="M15" s="83">
        <v>29.86</v>
      </c>
      <c r="N15" s="77">
        <f>M15*L15*1.16525</f>
        <v>2.0528675349999999</v>
      </c>
      <c r="O15" s="77">
        <f>N15</f>
        <v>2.0528675349999999</v>
      </c>
      <c r="P15" s="85">
        <f>E14*O15</f>
        <v>170.388005405</v>
      </c>
    </row>
    <row r="16" spans="1:16" ht="24" customHeight="1">
      <c r="A16" s="211"/>
      <c r="B16" s="171"/>
      <c r="C16" s="107" t="s">
        <v>31</v>
      </c>
      <c r="D16" s="92"/>
      <c r="E16" s="110">
        <f>E14*L16</f>
        <v>4.9799999999999997E-2</v>
      </c>
      <c r="F16" s="213"/>
      <c r="G16" s="213"/>
      <c r="H16" s="213"/>
      <c r="I16" s="213"/>
      <c r="J16" s="108" t="s">
        <v>31</v>
      </c>
      <c r="K16" s="78"/>
      <c r="L16" s="111">
        <v>5.9999999999999995E-4</v>
      </c>
      <c r="M16" s="84">
        <v>32.4</v>
      </c>
      <c r="N16" s="97">
        <f>M16*L16*1.16525</f>
        <v>2.2652459999999996E-2</v>
      </c>
      <c r="O16" s="84">
        <f>N16</f>
        <v>2.2652459999999996E-2</v>
      </c>
      <c r="P16" s="112">
        <f>E14*O16</f>
        <v>1.8801541799999997</v>
      </c>
    </row>
    <row r="17" spans="1:16" ht="42" customHeight="1">
      <c r="A17" s="191">
        <v>5</v>
      </c>
      <c r="B17" s="74" t="s">
        <v>12</v>
      </c>
      <c r="C17" s="209" t="s">
        <v>33</v>
      </c>
      <c r="D17" s="151"/>
      <c r="E17" s="197">
        <v>79</v>
      </c>
      <c r="F17" s="184">
        <v>2.3199999999999998E-2</v>
      </c>
      <c r="G17" s="182">
        <f>F17*2.45783</f>
        <v>5.7021655999999997E-2</v>
      </c>
      <c r="H17" s="184">
        <v>5.7500000000000002E-2</v>
      </c>
      <c r="I17" s="182">
        <f>H17*3.10716</f>
        <v>0.17866170000000001</v>
      </c>
      <c r="J17" s="90"/>
      <c r="K17" s="90"/>
      <c r="L17" s="42">
        <v>0.124</v>
      </c>
      <c r="M17" s="44">
        <v>5.42</v>
      </c>
      <c r="N17" s="182">
        <f>((L17*M17)+(L18*M18)*1.16525)</f>
        <v>0.67400266249999996</v>
      </c>
      <c r="O17" s="189">
        <f>N17+I17+G17</f>
        <v>0.90968601849999997</v>
      </c>
      <c r="P17" s="204">
        <f>O17*E17</f>
        <v>71.865195461499994</v>
      </c>
    </row>
    <row r="18" spans="1:16" ht="27" customHeight="1">
      <c r="A18" s="192"/>
      <c r="B18" s="75" t="s">
        <v>13</v>
      </c>
      <c r="C18" s="210"/>
      <c r="D18" s="152"/>
      <c r="E18" s="198"/>
      <c r="F18" s="185"/>
      <c r="G18" s="183"/>
      <c r="H18" s="185"/>
      <c r="I18" s="183"/>
      <c r="J18" s="113"/>
      <c r="K18" s="91"/>
      <c r="L18" s="63">
        <v>1.0999999999999999E-2</v>
      </c>
      <c r="M18" s="79">
        <v>0.15</v>
      </c>
      <c r="N18" s="183"/>
      <c r="O18" s="190"/>
      <c r="P18" s="205"/>
    </row>
    <row r="19" spans="1:16" ht="17.25" customHeight="1">
      <c r="A19" s="50"/>
      <c r="B19" s="50"/>
      <c r="C19" s="50"/>
      <c r="D19" s="188"/>
      <c r="E19" s="188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>
        <f>SUM(P9:P16)-P9</f>
        <v>1770.4713031235001</v>
      </c>
    </row>
    <row r="20" spans="1:16" ht="17.25" customHeight="1">
      <c r="A20" s="4"/>
      <c r="B20" s="4"/>
      <c r="C20" s="4"/>
      <c r="D20" s="52">
        <v>0.13300000000000001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4">
        <f>P19*0.133</f>
        <v>235.47268331542551</v>
      </c>
    </row>
    <row r="21" spans="1:16" ht="17.25" customHeight="1">
      <c r="A21" s="1"/>
      <c r="B21" s="1"/>
      <c r="C21" s="1"/>
      <c r="D21" s="164"/>
      <c r="E21" s="164"/>
      <c r="F21" s="1"/>
      <c r="G21" s="1"/>
      <c r="H21" s="1"/>
      <c r="I21" s="1"/>
      <c r="J21" s="1"/>
      <c r="K21" s="1"/>
      <c r="L21" s="1"/>
      <c r="M21" s="1"/>
      <c r="N21" s="1"/>
      <c r="O21" s="1"/>
      <c r="P21" s="54">
        <f>P20+P19</f>
        <v>2005.9439864389255</v>
      </c>
    </row>
    <row r="22" spans="1:16" ht="17.25" customHeight="1">
      <c r="A22" s="4"/>
      <c r="B22" s="4"/>
      <c r="C22" s="4"/>
      <c r="D22" s="55">
        <v>0.11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6">
        <f>P21*0.11</f>
        <v>220.65383850828181</v>
      </c>
    </row>
    <row r="23" spans="1:16" ht="17.25" customHeight="1">
      <c r="A23" s="4"/>
      <c r="B23" s="4"/>
      <c r="C23" s="4"/>
      <c r="D23" s="147"/>
      <c r="E23" s="147"/>
      <c r="F23" s="4"/>
      <c r="G23" s="4"/>
      <c r="H23" s="4"/>
      <c r="I23" s="4"/>
      <c r="J23" s="4"/>
      <c r="K23" s="4"/>
      <c r="L23" s="4"/>
      <c r="M23" s="4"/>
      <c r="N23" s="4"/>
      <c r="O23" s="4"/>
      <c r="P23" s="54">
        <f>P22+P21</f>
        <v>2226.5978249472073</v>
      </c>
    </row>
    <row r="26" spans="1:16">
      <c r="C26" s="206" t="s">
        <v>35</v>
      </c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</row>
  </sheetData>
  <mergeCells count="55">
    <mergeCell ref="P10:P11"/>
    <mergeCell ref="A14:A16"/>
    <mergeCell ref="B14:B16"/>
    <mergeCell ref="F14:F16"/>
    <mergeCell ref="G14:G16"/>
    <mergeCell ref="H14:H16"/>
    <mergeCell ref="I14:I16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  <mergeCell ref="F10:F11"/>
    <mergeCell ref="D19:E19"/>
    <mergeCell ref="A17:A18"/>
    <mergeCell ref="C17:C18"/>
    <mergeCell ref="D17:D18"/>
    <mergeCell ref="E17:E18"/>
    <mergeCell ref="F17:F18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  <mergeCell ref="P17:P18"/>
    <mergeCell ref="C26:P26"/>
    <mergeCell ref="G17:G18"/>
    <mergeCell ref="H17:H18"/>
    <mergeCell ref="I17:I18"/>
    <mergeCell ref="N17:N18"/>
    <mergeCell ref="O17:O18"/>
    <mergeCell ref="D21:E21"/>
    <mergeCell ref="D23:E2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B0CB-9DFB-447A-A596-96536A010133}">
  <dimension ref="A2:I32"/>
  <sheetViews>
    <sheetView tabSelected="1" topLeftCell="A10" workbookViewId="0">
      <selection activeCell="M17" sqref="M17"/>
    </sheetView>
  </sheetViews>
  <sheetFormatPr defaultRowHeight="12.75"/>
  <cols>
    <col min="1" max="1" width="9.33203125" style="117"/>
    <col min="2" max="3" width="38.1640625" style="117" customWidth="1"/>
    <col min="4" max="4" width="12.6640625" style="117" customWidth="1"/>
    <col min="5" max="5" width="11.1640625" style="117" customWidth="1"/>
    <col min="6" max="6" width="9.33203125" style="117"/>
    <col min="7" max="7" width="11.33203125" style="117" customWidth="1"/>
    <col min="8" max="8" width="11.5" style="117" customWidth="1"/>
    <col min="9" max="9" width="13" style="117" customWidth="1"/>
  </cols>
  <sheetData>
    <row r="2" spans="1:9" ht="14.25">
      <c r="A2" s="221" t="s">
        <v>55</v>
      </c>
      <c r="B2" s="221"/>
      <c r="C2" s="221"/>
      <c r="D2" s="221"/>
      <c r="E2" s="221"/>
      <c r="F2" s="221"/>
      <c r="G2" s="221"/>
      <c r="H2" s="221"/>
      <c r="I2" s="221"/>
    </row>
    <row r="3" spans="1:9">
      <c r="A3" s="129"/>
      <c r="B3" s="129"/>
      <c r="C3" s="129"/>
      <c r="D3" s="129"/>
      <c r="E3" s="129"/>
      <c r="F3" s="129"/>
      <c r="G3" s="129"/>
      <c r="H3" s="129"/>
      <c r="I3" s="129"/>
    </row>
    <row r="4" spans="1:9" ht="38.25" customHeight="1">
      <c r="A4" s="222" t="s">
        <v>52</v>
      </c>
      <c r="B4" s="222"/>
      <c r="C4" s="222"/>
      <c r="D4" s="222"/>
      <c r="E4" s="222"/>
      <c r="F4" s="222"/>
      <c r="G4" s="222"/>
      <c r="H4" s="222"/>
      <c r="I4" s="222"/>
    </row>
    <row r="5" spans="1:9">
      <c r="A5" s="222" t="s">
        <v>82</v>
      </c>
      <c r="B5" s="222"/>
      <c r="C5" s="222"/>
      <c r="D5" s="222"/>
      <c r="E5" s="222"/>
      <c r="F5" s="222"/>
      <c r="G5" s="222"/>
      <c r="H5" s="222"/>
      <c r="I5" s="222"/>
    </row>
    <row r="6" spans="1:9">
      <c r="A6" s="130"/>
      <c r="B6" s="130"/>
      <c r="C6" s="130"/>
      <c r="D6" s="130"/>
      <c r="E6" s="130"/>
      <c r="F6" s="130"/>
      <c r="G6" s="130"/>
      <c r="H6" s="130"/>
      <c r="I6" s="130"/>
    </row>
    <row r="7" spans="1:9" ht="13.5" thickBot="1"/>
    <row r="8" spans="1:9">
      <c r="A8" s="223" t="s">
        <v>45</v>
      </c>
      <c r="B8" s="226" t="s">
        <v>46</v>
      </c>
      <c r="C8" s="229" t="s">
        <v>56</v>
      </c>
      <c r="D8" s="229" t="s">
        <v>57</v>
      </c>
      <c r="E8" s="232" t="s">
        <v>47</v>
      </c>
      <c r="F8" s="235" t="s">
        <v>58</v>
      </c>
      <c r="G8" s="235" t="s">
        <v>59</v>
      </c>
      <c r="H8" s="235" t="s">
        <v>60</v>
      </c>
      <c r="I8" s="236" t="s">
        <v>61</v>
      </c>
    </row>
    <row r="9" spans="1:9">
      <c r="A9" s="224"/>
      <c r="B9" s="227"/>
      <c r="C9" s="230"/>
      <c r="D9" s="230"/>
      <c r="E9" s="233"/>
      <c r="F9" s="233"/>
      <c r="G9" s="233"/>
      <c r="H9" s="233"/>
      <c r="I9" s="237"/>
    </row>
    <row r="10" spans="1:9" ht="27.75" customHeight="1" thickBot="1">
      <c r="A10" s="225"/>
      <c r="B10" s="228"/>
      <c r="C10" s="231"/>
      <c r="D10" s="231"/>
      <c r="E10" s="234"/>
      <c r="F10" s="234"/>
      <c r="G10" s="234"/>
      <c r="H10" s="234"/>
      <c r="I10" s="238"/>
    </row>
    <row r="11" spans="1:9" ht="42" customHeight="1">
      <c r="A11" s="118">
        <v>1</v>
      </c>
      <c r="B11" s="118">
        <v>2</v>
      </c>
      <c r="C11" s="118">
        <v>3</v>
      </c>
      <c r="D11" s="118">
        <v>4</v>
      </c>
      <c r="E11" s="118">
        <v>5</v>
      </c>
      <c r="F11" s="118">
        <v>6</v>
      </c>
      <c r="G11" s="118">
        <v>7</v>
      </c>
      <c r="H11" s="118">
        <v>8</v>
      </c>
      <c r="I11" s="118">
        <v>9</v>
      </c>
    </row>
    <row r="12" spans="1:9" ht="27.75" customHeight="1">
      <c r="A12" s="216">
        <v>1</v>
      </c>
      <c r="B12" s="217" t="s">
        <v>17</v>
      </c>
      <c r="C12" s="218" t="s">
        <v>62</v>
      </c>
      <c r="D12" s="131" t="s">
        <v>63</v>
      </c>
      <c r="E12" s="132"/>
      <c r="F12" s="128">
        <v>183</v>
      </c>
      <c r="G12" s="119">
        <v>0.66</v>
      </c>
      <c r="H12" s="120">
        <f>F12*G12</f>
        <v>120.78</v>
      </c>
      <c r="I12" s="121"/>
    </row>
    <row r="13" spans="1:9" ht="20.25" customHeight="1">
      <c r="A13" s="216"/>
      <c r="B13" s="217"/>
      <c r="C13" s="219"/>
      <c r="D13" s="131" t="s">
        <v>64</v>
      </c>
      <c r="E13" s="132"/>
      <c r="F13" s="128">
        <f>F12*1.95</f>
        <v>356.84999999999997</v>
      </c>
      <c r="G13" s="119">
        <v>0.33</v>
      </c>
      <c r="H13" s="120">
        <f t="shared" ref="H13:H25" si="0">F13*G13</f>
        <v>117.76049999999999</v>
      </c>
      <c r="I13" s="121"/>
    </row>
    <row r="14" spans="1:9" ht="19.5" customHeight="1">
      <c r="A14" s="126">
        <v>2</v>
      </c>
      <c r="B14" s="127" t="s">
        <v>18</v>
      </c>
      <c r="C14" s="133" t="s">
        <v>65</v>
      </c>
      <c r="D14" s="131" t="s">
        <v>66</v>
      </c>
      <c r="E14" s="122" t="s">
        <v>19</v>
      </c>
      <c r="F14" s="128">
        <v>584</v>
      </c>
      <c r="G14" s="119">
        <v>0.02</v>
      </c>
      <c r="H14" s="120">
        <f t="shared" si="0"/>
        <v>11.68</v>
      </c>
      <c r="I14" s="121"/>
    </row>
    <row r="15" spans="1:9" ht="25.5">
      <c r="A15" s="128">
        <v>3</v>
      </c>
      <c r="B15" s="123" t="s">
        <v>22</v>
      </c>
      <c r="C15" s="123" t="s">
        <v>67</v>
      </c>
      <c r="D15" s="131" t="s">
        <v>63</v>
      </c>
      <c r="E15" s="132"/>
      <c r="F15" s="128">
        <v>60.6</v>
      </c>
      <c r="G15" s="119">
        <v>8.35</v>
      </c>
      <c r="H15" s="120">
        <f t="shared" si="0"/>
        <v>506.01</v>
      </c>
      <c r="I15" s="121"/>
    </row>
    <row r="16" spans="1:9" ht="13.5">
      <c r="A16" s="128">
        <v>4</v>
      </c>
      <c r="B16" s="127" t="s">
        <v>23</v>
      </c>
      <c r="C16" s="127" t="s">
        <v>68</v>
      </c>
      <c r="D16" s="131" t="s">
        <v>66</v>
      </c>
      <c r="E16" s="134"/>
      <c r="F16" s="128">
        <v>505</v>
      </c>
      <c r="G16" s="119">
        <v>1.85</v>
      </c>
      <c r="H16" s="120">
        <f t="shared" si="0"/>
        <v>934.25</v>
      </c>
      <c r="I16" s="121"/>
    </row>
    <row r="17" spans="1:9" ht="38.25">
      <c r="A17" s="126">
        <v>5</v>
      </c>
      <c r="B17" s="137" t="s">
        <v>24</v>
      </c>
      <c r="C17" s="137" t="s">
        <v>69</v>
      </c>
      <c r="D17" s="131" t="s">
        <v>64</v>
      </c>
      <c r="E17" s="134"/>
      <c r="F17" s="128">
        <v>2.08</v>
      </c>
      <c r="G17" s="119">
        <v>400</v>
      </c>
      <c r="H17" s="120">
        <f t="shared" si="0"/>
        <v>832</v>
      </c>
      <c r="I17" s="121"/>
    </row>
    <row r="18" spans="1:9" ht="25.5">
      <c r="A18" s="128">
        <v>6</v>
      </c>
      <c r="B18" s="134"/>
      <c r="C18" s="139" t="s">
        <v>70</v>
      </c>
      <c r="D18" s="131" t="s">
        <v>66</v>
      </c>
      <c r="E18" s="134"/>
      <c r="F18" s="128">
        <v>505</v>
      </c>
      <c r="G18" s="119">
        <v>5.6</v>
      </c>
      <c r="H18" s="120">
        <f t="shared" si="0"/>
        <v>2828</v>
      </c>
      <c r="I18" s="121"/>
    </row>
    <row r="19" spans="1:9" ht="25.5">
      <c r="A19" s="128">
        <v>7</v>
      </c>
      <c r="B19" s="123" t="s">
        <v>22</v>
      </c>
      <c r="C19" s="123" t="s">
        <v>67</v>
      </c>
      <c r="D19" s="131" t="s">
        <v>66</v>
      </c>
      <c r="E19" s="134"/>
      <c r="F19" s="135">
        <v>79</v>
      </c>
      <c r="G19" s="136">
        <v>1.2</v>
      </c>
      <c r="H19" s="120">
        <f t="shared" si="0"/>
        <v>94.8</v>
      </c>
      <c r="I19" s="121"/>
    </row>
    <row r="20" spans="1:9" ht="38.25">
      <c r="A20" s="126">
        <v>8</v>
      </c>
      <c r="B20" s="127" t="s">
        <v>27</v>
      </c>
      <c r="C20" s="137" t="s">
        <v>71</v>
      </c>
      <c r="D20" s="131" t="s">
        <v>64</v>
      </c>
      <c r="E20" s="134"/>
      <c r="F20" s="138">
        <v>0.47</v>
      </c>
      <c r="G20" s="119">
        <v>400</v>
      </c>
      <c r="H20" s="120">
        <f t="shared" si="0"/>
        <v>188</v>
      </c>
      <c r="I20" s="121"/>
    </row>
    <row r="21" spans="1:9" ht="25.5">
      <c r="A21" s="128">
        <v>9</v>
      </c>
      <c r="B21" s="127" t="s">
        <v>26</v>
      </c>
      <c r="C21" s="139" t="s">
        <v>72</v>
      </c>
      <c r="D21" s="131" t="s">
        <v>66</v>
      </c>
      <c r="E21" s="134"/>
      <c r="F21" s="128">
        <v>79</v>
      </c>
      <c r="G21" s="119">
        <v>5.3</v>
      </c>
      <c r="H21" s="120">
        <f t="shared" si="0"/>
        <v>418.7</v>
      </c>
      <c r="I21" s="121"/>
    </row>
    <row r="22" spans="1:9" ht="38.25">
      <c r="A22" s="220">
        <v>10</v>
      </c>
      <c r="B22" s="127" t="s">
        <v>48</v>
      </c>
      <c r="C22" s="139" t="s">
        <v>73</v>
      </c>
      <c r="D22" s="131" t="s">
        <v>66</v>
      </c>
      <c r="E22" s="134"/>
      <c r="F22" s="128">
        <v>83</v>
      </c>
      <c r="G22" s="136">
        <v>16.7</v>
      </c>
      <c r="H22" s="120">
        <f t="shared" si="0"/>
        <v>1386.1</v>
      </c>
      <c r="I22" s="121"/>
    </row>
    <row r="23" spans="1:9" ht="13.5">
      <c r="A23" s="220"/>
      <c r="B23" s="127" t="s">
        <v>30</v>
      </c>
      <c r="C23" s="133" t="s">
        <v>74</v>
      </c>
      <c r="D23" s="131" t="s">
        <v>63</v>
      </c>
      <c r="E23" s="134"/>
      <c r="F23" s="128">
        <v>5</v>
      </c>
      <c r="G23" s="136">
        <v>38.82</v>
      </c>
      <c r="H23" s="120">
        <f t="shared" si="0"/>
        <v>194.1</v>
      </c>
      <c r="I23" s="121"/>
    </row>
    <row r="24" spans="1:9" ht="13.5">
      <c r="A24" s="220"/>
      <c r="B24" s="127" t="s">
        <v>31</v>
      </c>
      <c r="C24" s="127" t="s">
        <v>75</v>
      </c>
      <c r="D24" s="131" t="s">
        <v>63</v>
      </c>
      <c r="E24" s="134"/>
      <c r="F24" s="119">
        <v>0.05</v>
      </c>
      <c r="G24" s="119">
        <v>0.03</v>
      </c>
      <c r="H24" s="125">
        <f>G24*F22</f>
        <v>2.4899999999999998</v>
      </c>
      <c r="I24" s="121"/>
    </row>
    <row r="25" spans="1:9" ht="38.25">
      <c r="A25" s="128">
        <v>11</v>
      </c>
      <c r="B25" s="140" t="s">
        <v>33</v>
      </c>
      <c r="C25" s="140" t="s">
        <v>76</v>
      </c>
      <c r="D25" s="131" t="s">
        <v>66</v>
      </c>
      <c r="E25" s="134"/>
      <c r="F25" s="135">
        <v>79</v>
      </c>
      <c r="G25" s="136">
        <v>1.2</v>
      </c>
      <c r="H25" s="120">
        <f t="shared" si="0"/>
        <v>94.8</v>
      </c>
      <c r="I25" s="121"/>
    </row>
    <row r="26" spans="1:9">
      <c r="A26" s="141"/>
      <c r="B26" s="141" t="s">
        <v>49</v>
      </c>
      <c r="C26" s="141" t="s">
        <v>77</v>
      </c>
      <c r="D26" s="141"/>
      <c r="E26" s="141"/>
      <c r="F26" s="141"/>
      <c r="G26" s="141"/>
      <c r="H26" s="124">
        <f>SUM(H12:H25)</f>
        <v>7729.4705000000004</v>
      </c>
      <c r="I26" s="142" t="s">
        <v>50</v>
      </c>
    </row>
    <row r="27" spans="1:9">
      <c r="A27" s="141"/>
      <c r="B27" s="141" t="s">
        <v>51</v>
      </c>
      <c r="C27" s="141" t="s">
        <v>78</v>
      </c>
      <c r="D27" s="141"/>
      <c r="E27" s="141"/>
      <c r="F27" s="141"/>
      <c r="G27" s="141"/>
      <c r="H27" s="143">
        <f t="shared" ref="H27" si="1">H26*0.2</f>
        <v>1545.8941000000002</v>
      </c>
      <c r="I27" s="141"/>
    </row>
    <row r="28" spans="1:9">
      <c r="A28" s="141"/>
      <c r="B28" s="141" t="s">
        <v>49</v>
      </c>
      <c r="C28" s="141" t="s">
        <v>79</v>
      </c>
      <c r="D28" s="141"/>
      <c r="E28" s="141"/>
      <c r="F28" s="141"/>
      <c r="G28" s="141"/>
      <c r="H28" s="124">
        <f t="shared" ref="H28" si="2">H27+H26</f>
        <v>9275.3646000000008</v>
      </c>
      <c r="I28" s="124"/>
    </row>
    <row r="31" spans="1:9">
      <c r="A31" s="215" t="s">
        <v>80</v>
      </c>
      <c r="B31" s="215"/>
      <c r="C31" s="215"/>
      <c r="D31" s="215"/>
      <c r="E31" s="215"/>
      <c r="F31" s="215"/>
      <c r="G31" s="215"/>
      <c r="H31" s="215"/>
      <c r="I31" s="215"/>
    </row>
    <row r="32" spans="1:9">
      <c r="A32" s="214" t="s">
        <v>81</v>
      </c>
      <c r="B32" s="215"/>
      <c r="C32" s="215"/>
      <c r="D32" s="215"/>
      <c r="E32" s="215"/>
      <c r="F32" s="215"/>
      <c r="G32" s="215"/>
      <c r="H32" s="215"/>
      <c r="I32" s="215"/>
    </row>
  </sheetData>
  <mergeCells count="18">
    <mergeCell ref="A2:I2"/>
    <mergeCell ref="A4:I4"/>
    <mergeCell ref="A5:I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A32:I32"/>
    <mergeCell ref="A12:A13"/>
    <mergeCell ref="B12:B13"/>
    <mergeCell ref="C12:C13"/>
    <mergeCell ref="A22:A24"/>
    <mergeCell ref="A31:I31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2024-11-27T09:23:33Z</cp:lastPrinted>
  <dcterms:created xsi:type="dcterms:W3CDTF">2024-10-31T16:21:14Z</dcterms:created>
  <dcterms:modified xsi:type="dcterms:W3CDTF">2024-11-30T13:55:36Z</dcterms:modified>
</cp:coreProperties>
</file>